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CRF 2023 August Filing\"/>
    </mc:Choice>
  </mc:AlternateContent>
  <bookViews>
    <workbookView xWindow="-120" yWindow="-120" windowWidth="29040" windowHeight="15840" activeTab="6"/>
  </bookViews>
  <sheets>
    <sheet name="RES" sheetId="1" r:id="rId2"/>
    <sheet name="GS SEC SMALL" sheetId="4" r:id="rId3"/>
    <sheet name="GS PRI SMALL" sheetId="5" r:id="rId4"/>
    <sheet name="SL - UNMETERED" sheetId="6" r:id="rId5"/>
    <sheet name="SL - METERED NON CO" sheetId="7" r:id="rId6"/>
    <sheet name="SL - METERED CO OWNED" sheetId="8" r:id="rId7"/>
    <sheet name="OUTDOOR LIGHTING" sheetId="9" r:id="rId8"/>
  </sheets>
  <externalReferences>
    <externalReference r:id="rId11"/>
  </externalReferences>
  <definedNames>
    <definedName name="_xlnm.Print_Area" localSheetId="2">'GS PRI SMALL'!$A$1:$Q$42</definedName>
    <definedName name="_xlnm.Print_Area" localSheetId="1">'GS SEC SMALL'!$A$1:$Q$42</definedName>
    <definedName name="_xlnm.Print_Area" localSheetId="6">'OUTDOOR LIGHTING'!$A$1:$Q$42</definedName>
    <definedName name="_xlnm.Print_Area" localSheetId="0">RES!$A$1:$Q$42</definedName>
    <definedName name="_xlnm.Print_Area" localSheetId="5">'SL - METERED CO OWNED'!$A$1:$Q$42</definedName>
    <definedName name="_xlnm.Print_Area" localSheetId="4">'SL - METERED NON CO'!$A$1:$Q$42</definedName>
    <definedName name="_xlnm.Print_Area" localSheetId="3">'SL - UNMETERED'!$A$1:$Q$42</definedName>
  </definedNames>
  <calcPr calcId="191029" iterate="1" iterateCount="100" iterateDelta="0.001"/>
  <extLst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<sst xmlns="http://schemas.openxmlformats.org/spreadsheetml/2006/main" count="378" uniqueCount="58">
  <si>
    <t>TEST YEAR</t>
  </si>
  <si>
    <t>kWH</t>
  </si>
  <si>
    <t>BOOKED</t>
  </si>
  <si>
    <t>WEATHER</t>
  </si>
  <si>
    <t>CUSTOMERS</t>
  </si>
  <si>
    <t>TOTAL</t>
  </si>
  <si>
    <t>FINAL</t>
  </si>
  <si>
    <t>ADJUSTMENT TO KWH SALES FOR CHANGE IN:</t>
  </si>
  <si>
    <t xml:space="preserve">  TOTAL</t>
  </si>
  <si>
    <t>BILLED</t>
  </si>
  <si>
    <t>AUG</t>
  </si>
  <si>
    <t>SEP</t>
  </si>
  <si>
    <t>OCT</t>
  </si>
  <si>
    <t>NOV</t>
  </si>
  <si>
    <t>DEC</t>
  </si>
  <si>
    <t>FEB</t>
  </si>
  <si>
    <t>MAR</t>
  </si>
  <si>
    <t>APR</t>
  </si>
  <si>
    <t>MAY</t>
  </si>
  <si>
    <t>JUN</t>
  </si>
  <si>
    <t>RESIDENTIAL</t>
  </si>
  <si>
    <t>SECONDARY SERVICE - 10 KW AND BELOW</t>
  </si>
  <si>
    <t>PRIMARY SERVICE - 10 KW AND BELOW</t>
  </si>
  <si>
    <t>SL - UNMETERED</t>
  </si>
  <si>
    <t>SL - METERED (NON COMPANY OWNED)</t>
  </si>
  <si>
    <t>SL - METERED (COMPANY OWNED)</t>
  </si>
  <si>
    <t>OUTDOOR LIGHTING</t>
  </si>
  <si>
    <t>(a)</t>
  </si>
  <si>
    <t>(b)</t>
  </si>
  <si>
    <t>(c)</t>
  </si>
  <si>
    <t>LINE</t>
  </si>
  <si>
    <t>NO.</t>
  </si>
  <si>
    <t>MONTHLY SALES DATA</t>
  </si>
  <si>
    <t>LISTING OF DATA BY INDIVIDUAL RATE CLASS</t>
  </si>
  <si>
    <t>ONCOR ELECTRIC DELIVERY COMPANY LLC</t>
  </si>
  <si>
    <t>KWH</t>
  </si>
  <si>
    <t>(d)*</t>
  </si>
  <si>
    <t>(e) = [(b)-(a)]/(a)*(c)</t>
  </si>
  <si>
    <t>(f) = (d)+(e)</t>
  </si>
  <si>
    <t>(g) = (c)+(f)</t>
  </si>
  <si>
    <t>ADJUSTED KWH</t>
  </si>
  <si>
    <t>MONTH</t>
  </si>
  <si>
    <t>SEC SM</t>
  </si>
  <si>
    <t>PRI SM</t>
  </si>
  <si>
    <t>LS-UNMETRD</t>
  </si>
  <si>
    <t>LS-METERED-NCO</t>
  </si>
  <si>
    <t>LS-METERED-CO</t>
  </si>
  <si>
    <t>LS-RATE OL</t>
  </si>
  <si>
    <t>*WP/H/4, page 1, column (w)</t>
  </si>
  <si>
    <t>*WP/H/4, page 1, column (x)</t>
  </si>
  <si>
    <t>*WP/H/4, page 1, column (aa)</t>
  </si>
  <si>
    <t>*WP/H/4, page 1, column (ff)</t>
  </si>
  <si>
    <t>DISTRIBUTION COST RECOVERY FACTOR</t>
  </si>
  <si>
    <t>(e) = (c23)-(c)</t>
  </si>
  <si>
    <t>SPONSOR:  MATTHEW A. TROXLE</t>
  </si>
  <si>
    <t>AS OF JUNE 30, 2023</t>
  </si>
  <si>
    <t>JAN 23</t>
  </si>
  <si>
    <t>JUL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</si>
</sst>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 quotePrefix="1">
      <alignment horizontal="center"/>
    </xf>
    <xf numFmtId="0" fontId="0" fillId="0" borderId="1" xfId="0" applyBorder="1" applyAlignment="1">
      <alignment horizontal="centerContinuous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0" xfId="0" applyNumberForma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left"/>
    </xf>
    <xf numFmtId="0" fontId="3" fillId="0" borderId="0" xfId="0" applyFont="1"/>
    <xf numFmtId="37" fontId="0" fillId="0" borderId="0" xfId="0" applyNumberFormat="1"/>
    <xf numFmtId="37" fontId="0" fillId="0" borderId="0" xfId="18" applyNumberFormat="1" applyFont="1"/>
    <xf numFmtId="37" fontId="0" fillId="0" borderId="0" xfId="0" applyNumberFormat="1" applyBorder="1"/>
    <xf numFmtId="37" fontId="0" fillId="0" borderId="0" xfId="18" applyNumberFormat="1"/>
    <xf numFmtId="37" fontId="0" fillId="0" borderId="1" xfId="18" applyNumberFormat="1" applyBorder="1"/>
    <xf numFmtId="37" fontId="0" fillId="0" borderId="1" xfId="0" applyNumberFormat="1" applyBorder="1"/>
    <xf numFmtId="37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37" fontId="0" fillId="0" borderId="0" xfId="18" applyNumberFormat="1" applyBorder="1"/>
    <xf numFmtId="0" fontId="0" fillId="0" borderId="1" xfId="0" applyFont="1" applyBorder="1" applyAlignment="1">
      <alignment horizontal="center"/>
    </xf>
    <xf numFmtId="0" fontId="0" fillId="0" borderId="0" xfId="0" applyFont="1"/>
    <xf numFmtId="37" fontId="0" fillId="0" borderId="2" xfId="0" applyNumberFormat="1" applyFill="1" applyBorder="1" applyAlignment="1">
      <alignment horizontal="center"/>
    </xf>
    <xf numFmtId="37" fontId="0" fillId="0" borderId="0" xfId="0" applyNumberFormat="1" applyFill="1" applyAlignment="1" quotePrefix="1">
      <alignment horizontal="center"/>
    </xf>
    <xf numFmtId="37" fontId="0" fillId="0" borderId="0" xfId="0" applyNumberFormat="1" applyFill="1"/>
    <xf numFmtId="37" fontId="0" fillId="0" borderId="1" xfId="0" applyNumberFormat="1" applyFill="1" applyBorder="1"/>
    <xf numFmtId="37" fontId="0" fillId="0" borderId="0" xfId="0" applyNumberFormat="1" applyFill="1" applyBorder="1"/>
    <xf numFmtId="37" fontId="0" fillId="0" borderId="0" xfId="18" applyNumberFormat="1" applyFill="1"/>
    <xf numFmtId="0" fontId="0" fillId="0" borderId="0" xfId="0" applyFill="1"/>
    <xf numFmtId="0" fontId="0" fillId="0" borderId="0" xfId="0" quotePrefix="1"/>
    <xf numFmtId="0" fontId="0" fillId="0" borderId="0" xfId="0" applyFill="1" applyAlignment="1" quotePrefix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worksheet" Target="worksheets/sheet7.xml" /><Relationship Id="rId4" Type="http://schemas.openxmlformats.org/officeDocument/2006/relationships/worksheet" Target="worksheets/sheet3.xml" /><Relationship Id="rId9" Type="http://schemas.openxmlformats.org/officeDocument/2006/relationships/styles" Target="styles.xml" /><Relationship Id="rId6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12" Type="http://schemas.openxmlformats.org/officeDocument/2006/relationships/calcChain" Target="calcChain.xml" /><Relationship Id="rId11" Type="http://schemas.openxmlformats.org/officeDocument/2006/relationships/externalLink" Target="externalLinks/externalLink1.xml" /><Relationship Id="rId3" Type="http://schemas.openxmlformats.org/officeDocument/2006/relationships/worksheet" Target="worksheets/sheet2.xml" /><Relationship Id="rId7" Type="http://schemas.openxmlformats.org/officeDocument/2006/relationships/worksheet" Target="worksheets/sheet6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WP_H_4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eather Adjustment"/>
      <sheetName val="Residential"/>
      <sheetName val="ResidentialT"/>
      <sheetName val="SecLE10"/>
      <sheetName val="SecGT10"/>
      <sheetName val="SGT10_IDR_NIDR"/>
      <sheetName val="PrmGT10D"/>
      <sheetName val="PrmGT10D IDR_NIDR"/>
    </sheetNames>
    <sheetDataSet>
      <sheetData sheetId="0">
        <row r="35">
          <cell r="G35">
            <v>3295222</v>
          </cell>
          <cell r="I35">
            <v>306632</v>
          </cell>
          <cell r="O35">
            <v>3133</v>
          </cell>
        </row>
        <row r="36">
          <cell r="G36">
            <v>3299673</v>
          </cell>
          <cell r="I36">
            <v>305905</v>
          </cell>
          <cell r="O36">
            <v>3143</v>
          </cell>
        </row>
        <row r="37">
          <cell r="G37">
            <v>3303833</v>
          </cell>
          <cell r="I37">
            <v>305386</v>
          </cell>
          <cell r="O37">
            <v>3136</v>
          </cell>
        </row>
        <row r="38">
          <cell r="G38">
            <v>3308135</v>
          </cell>
          <cell r="I38">
            <v>305506</v>
          </cell>
          <cell r="O38">
            <v>3127</v>
          </cell>
        </row>
        <row r="39">
          <cell r="G39">
            <v>3313916</v>
          </cell>
          <cell r="I39">
            <v>305023</v>
          </cell>
          <cell r="O39">
            <v>3122</v>
          </cell>
        </row>
        <row r="40">
          <cell r="G40">
            <v>3319982</v>
          </cell>
          <cell r="I40">
            <v>303885</v>
          </cell>
          <cell r="O40">
            <v>3121</v>
          </cell>
        </row>
        <row r="41">
          <cell r="G41">
            <v>3325077</v>
          </cell>
          <cell r="I41">
            <v>302545</v>
          </cell>
          <cell r="O41">
            <v>3134</v>
          </cell>
        </row>
        <row r="42">
          <cell r="G42">
            <v>3330528</v>
          </cell>
          <cell r="I42">
            <v>302055</v>
          </cell>
          <cell r="O42">
            <v>3143</v>
          </cell>
        </row>
        <row r="43">
          <cell r="G43">
            <v>3336668</v>
          </cell>
          <cell r="I43">
            <v>302425</v>
          </cell>
          <cell r="O43">
            <v>3147</v>
          </cell>
        </row>
        <row r="44">
          <cell r="G44">
            <v>3344119</v>
          </cell>
          <cell r="I44">
            <v>303351</v>
          </cell>
          <cell r="O44">
            <v>3151</v>
          </cell>
        </row>
        <row r="45">
          <cell r="G45">
            <v>3350563</v>
          </cell>
          <cell r="I45">
            <v>299739</v>
          </cell>
          <cell r="O45">
            <v>3177</v>
          </cell>
        </row>
        <row r="46">
          <cell r="G46">
            <v>3356416</v>
          </cell>
          <cell r="I46">
            <v>297029</v>
          </cell>
          <cell r="O46">
            <v>3174</v>
          </cell>
        </row>
        <row r="54">
          <cell r="G54">
            <v>-953068.949655225</v>
          </cell>
          <cell r="I54">
            <v>-15092.1816918787</v>
          </cell>
        </row>
        <row r="55">
          <cell r="G55">
            <v>-961633.724093336</v>
          </cell>
          <cell r="I55">
            <v>-15158.9965421356</v>
          </cell>
        </row>
        <row r="56">
          <cell r="G56">
            <v>110586.064511277</v>
          </cell>
          <cell r="I56">
            <v>1781.33711630074</v>
          </cell>
        </row>
        <row r="57">
          <cell r="G57">
            <v>-15988.1266134548</v>
          </cell>
          <cell r="I57">
            <v>-355.434891646118</v>
          </cell>
        </row>
        <row r="58">
          <cell r="G58">
            <v>90587.1650426086</v>
          </cell>
          <cell r="I58">
            <v>1506.47879556977</v>
          </cell>
        </row>
        <row r="59">
          <cell r="G59">
            <v>-127825.632385193</v>
          </cell>
          <cell r="I59">
            <v>-2948.16569166664</v>
          </cell>
        </row>
        <row r="60">
          <cell r="G60">
            <v>34814.7333334675</v>
          </cell>
          <cell r="I60">
            <v>2085.79579249869</v>
          </cell>
        </row>
        <row r="61">
          <cell r="G61">
            <v>56439.8480138317</v>
          </cell>
          <cell r="I61">
            <v>1201.72734856554</v>
          </cell>
        </row>
        <row r="62">
          <cell r="G62">
            <v>205482.742720407</v>
          </cell>
          <cell r="I62">
            <v>2734.89377310486</v>
          </cell>
        </row>
        <row r="63">
          <cell r="G63">
            <v>9017.37177450927</v>
          </cell>
          <cell r="I63">
            <v>68.7676328429445</v>
          </cell>
        </row>
        <row r="64">
          <cell r="G64">
            <v>109545.647675348</v>
          </cell>
          <cell r="I64">
            <v>2188.80660550797</v>
          </cell>
        </row>
        <row r="65">
          <cell r="G65">
            <v>160997.428896441</v>
          </cell>
          <cell r="I65">
            <v>3013.34442563857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1"/>
  <sheetViews>
    <sheetView workbookViewId="0" topLeftCell="A1">
      <selection pane="topLeft" activeCell="D28" sqref="D28"/>
    </sheetView>
  </sheetViews>
  <sheetFormatPr defaultRowHeight="12.75"/>
  <cols>
    <col min="1" max="2" width="3.71428571428571" style="17" customWidth="1"/>
    <col min="3" max="3" width="16.8571428571429" bestFit="1" customWidth="1"/>
    <col min="4" max="4" width="3" customWidth="1"/>
    <col min="5" max="5" width="13.5714285714286" bestFit="1" customWidth="1"/>
    <col min="6" max="6" width="6" bestFit="1" customWidth="1"/>
    <col min="7" max="7" width="11.7142857142857" bestFit="1" customWidth="1"/>
    <col min="8" max="8" width="6.28571428571429" customWidth="1"/>
    <col min="9" max="9" width="15.1428571428571" bestFit="1" customWidth="1"/>
    <col min="10" max="10" width="6.57142857142857" bestFit="1" customWidth="1"/>
    <col min="11" max="11" width="14.7142857142857" bestFit="1" customWidth="1"/>
    <col min="12" max="12" width="5.28571428571429" customWidth="1"/>
    <col min="13" max="13" width="15.2857142857143" bestFit="1" customWidth="1"/>
    <col min="14" max="14" width="4.71428571428571" customWidth="1"/>
    <col min="15" max="15" width="14.7142857142857" bestFit="1" customWidth="1"/>
    <col min="16" max="16" width="4.57142857142857" customWidth="1"/>
    <col min="17" max="17" width="15.7142857142857" customWidth="1"/>
    <col min="18" max="18" width="9.14285714285714" hidden="1" customWidth="1"/>
    <col min="19" max="19" width="9.28571428571429" bestFit="1" customWidth="1"/>
    <col min="20" max="20" width="28.7142857142857" bestFit="1" customWidth="1"/>
    <col min="21" max="21" width="11.2857142857143" bestFit="1" customWidth="1"/>
  </cols>
  <sheetData>
    <row r="1" spans="1:17" ht="15.75">
      <c r="A1" s="20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.75">
      <c r="A2" s="20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9"/>
      <c r="O2" s="7"/>
      <c r="P2" s="7"/>
      <c r="Q2" s="7"/>
    </row>
    <row r="3" spans="1:17" ht="15.75">
      <c r="A3" s="20" t="s">
        <v>32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19"/>
      <c r="O3" s="7"/>
      <c r="P3" s="7"/>
      <c r="Q3" s="7"/>
    </row>
    <row r="4" spans="1:17" ht="15.75">
      <c r="A4" s="20" t="s">
        <v>55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  <c r="O4" s="7"/>
      <c r="P4" s="7"/>
      <c r="Q4" s="7"/>
    </row>
    <row r="5" spans="1:17" ht="15.75">
      <c r="A5" s="20" t="s">
        <v>54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9"/>
      <c r="O5" s="7"/>
      <c r="P5" s="7"/>
      <c r="Q5" s="7"/>
    </row>
    <row r="6" spans="1:17" ht="15.75">
      <c r="A6" s="20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9"/>
      <c r="O6" s="7"/>
      <c r="P6" s="7"/>
      <c r="Q6" s="7"/>
    </row>
    <row r="7" spans="1:17" ht="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O7" s="7"/>
      <c r="P7" s="7"/>
      <c r="Q7" s="7"/>
    </row>
    <row r="8" spans="1:17" ht="15">
      <c r="A8" s="8" t="s">
        <v>33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O8" s="7"/>
      <c r="P8" s="7"/>
      <c r="Q8" s="7"/>
    </row>
    <row r="9" spans="1:17" ht="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O9" s="7"/>
      <c r="P9" s="7"/>
      <c r="Q9" s="7"/>
    </row>
    <row r="10" spans="1:17" ht="15">
      <c r="A10" s="9" t="s">
        <v>20</v>
      </c>
      <c r="B10"/>
      <c r="F10" s="7"/>
      <c r="G10" s="7"/>
      <c r="H10" s="7"/>
      <c r="I10" s="7"/>
      <c r="J10" s="7"/>
      <c r="K10" s="7"/>
      <c r="L10" s="7"/>
      <c r="M10" s="7"/>
      <c r="O10" s="7"/>
      <c r="P10" s="7"/>
      <c r="Q10" s="7"/>
    </row>
    <row r="11" spans="3:17" ht="15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3" spans="1:17" ht="12.75">
      <c r="A13" s="17" t="s">
        <v>30</v>
      </c>
      <c r="C13" s="1"/>
      <c r="E13" s="3" t="s">
        <v>4</v>
      </c>
      <c r="F13" s="3"/>
      <c r="G13" s="3"/>
      <c r="I13" s="1" t="s">
        <v>2</v>
      </c>
      <c r="K13" s="3" t="s">
        <v>7</v>
      </c>
      <c r="L13" s="3"/>
      <c r="M13" s="3"/>
      <c r="N13" s="3"/>
      <c r="O13" s="3"/>
      <c r="Q13" s="1" t="s">
        <v>6</v>
      </c>
    </row>
    <row r="14" spans="1:24" ht="12.75">
      <c r="A14" s="18" t="s">
        <v>31</v>
      </c>
      <c r="C14" s="5" t="s">
        <v>41</v>
      </c>
      <c r="E14" s="4" t="s">
        <v>9</v>
      </c>
      <c r="F14" s="1"/>
      <c r="G14" s="4" t="s">
        <v>0</v>
      </c>
      <c r="H14" s="1"/>
      <c r="I14" s="5" t="s">
        <v>1</v>
      </c>
      <c r="J14" s="1"/>
      <c r="K14" s="24" t="s">
        <v>3</v>
      </c>
      <c r="L14" s="1"/>
      <c r="M14" s="4" t="s">
        <v>4</v>
      </c>
      <c r="N14" s="1"/>
      <c r="O14" s="5" t="s">
        <v>5</v>
      </c>
      <c r="P14" s="1"/>
      <c r="Q14" s="5" t="s">
        <v>40</v>
      </c>
      <c r="R14" s="1"/>
      <c r="S14" s="1"/>
      <c r="T14" s="1"/>
      <c r="U14" s="1"/>
      <c r="V14" s="1"/>
      <c r="W14" s="1"/>
      <c r="X14" s="1"/>
    </row>
    <row r="15" spans="5:24" ht="12.75">
      <c r="E15" s="2" t="s">
        <v>27</v>
      </c>
      <c r="F15" s="1"/>
      <c r="G15" s="2" t="s">
        <v>28</v>
      </c>
      <c r="H15" s="1"/>
      <c r="I15" s="2" t="s">
        <v>29</v>
      </c>
      <c r="J15" s="1"/>
      <c r="K15" s="25" t="s">
        <v>36</v>
      </c>
      <c r="L15" s="1"/>
      <c r="M15" s="2" t="s">
        <v>37</v>
      </c>
      <c r="N15" s="1"/>
      <c r="O15" s="1" t="s">
        <v>38</v>
      </c>
      <c r="P15" s="1"/>
      <c r="Q15" s="1" t="s">
        <v>39</v>
      </c>
      <c r="R15" s="1"/>
      <c r="S15" s="1"/>
      <c r="T15" s="1"/>
      <c r="U15" s="1"/>
      <c r="V15" s="1"/>
      <c r="W15" s="1"/>
      <c r="X15" s="1"/>
    </row>
    <row r="16" spans="1:22" ht="12.75">
      <c r="A16" s="1">
        <v>1</v>
      </c>
      <c r="C16" s="31" t="s">
        <v>57</v>
      </c>
      <c r="E16" s="26">
        <f>+'[1]Weather Adjustment'!$G35</f>
        <v>3295222</v>
      </c>
      <c r="F16" s="10"/>
      <c r="G16" s="10">
        <f>+$E$38</f>
        <v>3356416</v>
      </c>
      <c r="H16" s="10"/>
      <c r="I16" s="10">
        <v>5821140797</v>
      </c>
      <c r="J16" s="16"/>
      <c r="K16" s="26">
        <f>+'[1]Weather Adjustment'!$G54*1000</f>
        <v>-953068949.6552248</v>
      </c>
      <c r="L16" s="10"/>
      <c r="M16" s="13">
        <f>+(G16-E16)/E16*I16</f>
        <v>108101636.22712462</v>
      </c>
      <c r="N16" s="10"/>
      <c r="O16" s="10">
        <f t="shared" si="0" ref="O16:O38">SUM(K16:N16)</f>
        <v>-844967313.42810023</v>
      </c>
      <c r="P16" s="10"/>
      <c r="Q16" s="10">
        <f t="shared" si="1" ref="Q16:Q38">+I16+O16</f>
        <v>4976173483.5718994</v>
      </c>
      <c r="T16" s="6"/>
      <c r="V16" s="6"/>
    </row>
    <row r="17" spans="1:22" ht="12.75">
      <c r="A17" s="1">
        <v>2</v>
      </c>
      <c r="E17" s="26"/>
      <c r="F17" s="10"/>
      <c r="G17" s="10"/>
      <c r="H17" s="10"/>
      <c r="I17" s="10"/>
      <c r="J17" s="16"/>
      <c r="K17" s="26"/>
      <c r="L17" s="10"/>
      <c r="M17" s="13"/>
      <c r="N17" s="10"/>
      <c r="O17" s="10"/>
      <c r="P17" s="10"/>
      <c r="Q17" s="10"/>
      <c r="T17" s="6"/>
      <c r="V17" s="6"/>
    </row>
    <row r="18" spans="1:22" ht="12.75">
      <c r="A18" s="1">
        <v>3</v>
      </c>
      <c r="C18" t="s">
        <v>10</v>
      </c>
      <c r="E18" s="26">
        <f>+'[1]Weather Adjustment'!$G36</f>
        <v>3299673</v>
      </c>
      <c r="F18" s="10"/>
      <c r="G18" s="10">
        <f>+$E$38</f>
        <v>3356416</v>
      </c>
      <c r="H18" s="10"/>
      <c r="I18" s="10">
        <v>6337216324</v>
      </c>
      <c r="J18" s="10"/>
      <c r="K18" s="26">
        <f>+'[1]Weather Adjustment'!$G55*1000</f>
        <v>-961633724.09333611</v>
      </c>
      <c r="L18" s="10"/>
      <c r="M18" s="13">
        <f t="shared" si="2" ref="M18:M38">+(G18-E18)/E18*I18</f>
        <v>108978273.26305728</v>
      </c>
      <c r="N18" s="10"/>
      <c r="O18" s="10">
        <f t="shared" si="0"/>
        <v>-852655450.83027887</v>
      </c>
      <c r="P18" s="10"/>
      <c r="Q18" s="10">
        <f t="shared" si="1"/>
        <v>5484560873.1697216</v>
      </c>
      <c r="T18" s="6"/>
      <c r="V18" s="6"/>
    </row>
    <row r="19" spans="1:22" ht="12.75">
      <c r="A19" s="1">
        <v>4</v>
      </c>
      <c r="E19" s="26"/>
      <c r="F19" s="10"/>
      <c r="G19" s="10"/>
      <c r="H19" s="10"/>
      <c r="I19" s="10"/>
      <c r="J19" s="10"/>
      <c r="K19" s="26"/>
      <c r="L19" s="10"/>
      <c r="M19" s="13"/>
      <c r="N19" s="10"/>
      <c r="O19" s="10"/>
      <c r="P19" s="10"/>
      <c r="Q19" s="10"/>
      <c r="T19" s="6"/>
      <c r="V19" s="6"/>
    </row>
    <row r="20" spans="1:22" ht="12.75">
      <c r="A20" s="1">
        <v>5</v>
      </c>
      <c r="C20" t="s">
        <v>11</v>
      </c>
      <c r="E20" s="26">
        <f>+'[1]Weather Adjustment'!$G37</f>
        <v>3303833</v>
      </c>
      <c r="F20" s="10"/>
      <c r="G20" s="10">
        <f>+$E$38</f>
        <v>3356416</v>
      </c>
      <c r="H20" s="10"/>
      <c r="I20" s="10">
        <v>4922609736</v>
      </c>
      <c r="J20" s="10"/>
      <c r="K20" s="26">
        <f>+'[1]Weather Adjustment'!$G56*1000</f>
        <v>110586064.51127672</v>
      </c>
      <c r="L20" s="10"/>
      <c r="M20" s="13">
        <f t="shared" si="2"/>
        <v>78347055.601202607</v>
      </c>
      <c r="N20" s="10"/>
      <c r="O20" s="10">
        <f t="shared" si="0"/>
        <v>188933120.11247933</v>
      </c>
      <c r="P20" s="10"/>
      <c r="Q20" s="10">
        <f t="shared" si="1"/>
        <v>5111542856.1124792</v>
      </c>
      <c r="T20" s="6"/>
      <c r="V20" s="6"/>
    </row>
    <row r="21" spans="1:22" ht="12.75">
      <c r="A21" s="1">
        <v>6</v>
      </c>
      <c r="E21" s="26"/>
      <c r="F21" s="10"/>
      <c r="G21" s="10"/>
      <c r="H21" s="10"/>
      <c r="I21" s="10"/>
      <c r="J21" s="10"/>
      <c r="K21" s="26"/>
      <c r="L21" s="10"/>
      <c r="M21" s="13"/>
      <c r="N21" s="10"/>
      <c r="O21" s="10"/>
      <c r="P21" s="10"/>
      <c r="Q21" s="10"/>
      <c r="T21" s="6"/>
      <c r="V21" s="6"/>
    </row>
    <row r="22" spans="1:22" ht="12.75">
      <c r="A22" s="1">
        <v>7</v>
      </c>
      <c r="C22" t="s">
        <v>12</v>
      </c>
      <c r="E22" s="26">
        <f>+'[1]Weather Adjustment'!$G38</f>
        <v>3308135</v>
      </c>
      <c r="F22" s="10"/>
      <c r="G22" s="10">
        <f>+$E$38</f>
        <v>3356416</v>
      </c>
      <c r="H22" s="10"/>
      <c r="I22" s="10">
        <v>3842823756</v>
      </c>
      <c r="J22" s="10"/>
      <c r="K22" s="26">
        <f>+'[1]Weather Adjustment'!$G57*1000</f>
        <v>-15988126.613454783</v>
      </c>
      <c r="L22" s="10"/>
      <c r="M22" s="13">
        <f t="shared" si="2"/>
        <v>56084583.538288496</v>
      </c>
      <c r="N22" s="10"/>
      <c r="O22" s="10">
        <f t="shared" si="0"/>
        <v>40096456.924833715</v>
      </c>
      <c r="P22" s="10"/>
      <c r="Q22" s="10">
        <f t="shared" si="1"/>
        <v>3882920212.9248338</v>
      </c>
      <c r="T22" s="6"/>
      <c r="V22" s="6"/>
    </row>
    <row r="23" spans="1:22" ht="12.75">
      <c r="A23" s="1">
        <v>8</v>
      </c>
      <c r="E23" s="26"/>
      <c r="F23" s="10"/>
      <c r="G23" s="10"/>
      <c r="H23" s="10"/>
      <c r="I23" s="10"/>
      <c r="J23" s="10"/>
      <c r="K23" s="26"/>
      <c r="L23" s="10"/>
      <c r="M23" s="13"/>
      <c r="N23" s="10"/>
      <c r="O23" s="10"/>
      <c r="P23" s="10"/>
      <c r="Q23" s="10"/>
      <c r="T23" s="6"/>
      <c r="V23" s="6"/>
    </row>
    <row r="24" spans="1:22" ht="12.75">
      <c r="A24" s="1">
        <v>9</v>
      </c>
      <c r="C24" t="s">
        <v>13</v>
      </c>
      <c r="E24" s="26">
        <f>+'[1]Weather Adjustment'!$G39</f>
        <v>3313916</v>
      </c>
      <c r="F24" s="10"/>
      <c r="G24" s="10">
        <f>+$E$38</f>
        <v>3356416</v>
      </c>
      <c r="H24" s="10"/>
      <c r="I24" s="10">
        <v>2675545027</v>
      </c>
      <c r="J24" s="10"/>
      <c r="K24" s="26">
        <f>+'[1]Weather Adjustment'!$G58*1000</f>
        <v>90587165.042608589</v>
      </c>
      <c r="L24" s="10"/>
      <c r="M24" s="13">
        <f t="shared" si="2"/>
        <v>34313079.645802729</v>
      </c>
      <c r="N24" s="10"/>
      <c r="O24" s="10">
        <f t="shared" si="0"/>
        <v>124900244.68841133</v>
      </c>
      <c r="P24" s="10"/>
      <c r="Q24" s="10">
        <f t="shared" si="1"/>
        <v>2800445271.6884112</v>
      </c>
      <c r="T24" s="6"/>
      <c r="V24" s="6"/>
    </row>
    <row r="25" spans="1:22" ht="12.75">
      <c r="A25" s="1">
        <v>10</v>
      </c>
      <c r="E25" s="26"/>
      <c r="F25" s="10"/>
      <c r="G25" s="10"/>
      <c r="H25" s="10"/>
      <c r="I25" s="10"/>
      <c r="J25" s="10"/>
      <c r="K25" s="26"/>
      <c r="L25" s="10"/>
      <c r="M25" s="13"/>
      <c r="N25" s="10"/>
      <c r="O25" s="10"/>
      <c r="P25" s="10"/>
      <c r="Q25" s="10"/>
      <c r="T25" s="6"/>
      <c r="V25" s="6"/>
    </row>
    <row r="26" spans="1:22" ht="12.75">
      <c r="A26" s="1">
        <v>11</v>
      </c>
      <c r="C26" t="s">
        <v>14</v>
      </c>
      <c r="E26" s="26">
        <f>+'[1]Weather Adjustment'!$G40</f>
        <v>3319982</v>
      </c>
      <c r="F26" s="10"/>
      <c r="G26" s="10">
        <f>+$E$38</f>
        <v>3356416</v>
      </c>
      <c r="H26" s="10"/>
      <c r="I26" s="12">
        <v>3269477088</v>
      </c>
      <c r="J26" s="10"/>
      <c r="K26" s="26">
        <f>+'[1]Weather Adjustment'!$G59*1000</f>
        <v>-127825632.38519266</v>
      </c>
      <c r="L26" s="10"/>
      <c r="M26" s="13">
        <f t="shared" si="2"/>
        <v>35879751.222805426</v>
      </c>
      <c r="N26" s="10"/>
      <c r="O26" s="10">
        <f t="shared" si="0"/>
        <v>-91945881.162387237</v>
      </c>
      <c r="P26" s="10"/>
      <c r="Q26" s="10">
        <f t="shared" si="1"/>
        <v>3177531206.8376126</v>
      </c>
      <c r="T26" s="6"/>
      <c r="V26" s="6"/>
    </row>
    <row r="27" spans="1:22" ht="12.75">
      <c r="A27" s="1">
        <v>12</v>
      </c>
      <c r="E27" s="26"/>
      <c r="F27" s="10"/>
      <c r="G27" s="10"/>
      <c r="H27" s="10"/>
      <c r="I27" s="10"/>
      <c r="J27" s="10"/>
      <c r="K27" s="26"/>
      <c r="L27" s="10"/>
      <c r="M27" s="13"/>
      <c r="N27" s="10"/>
      <c r="O27" s="10"/>
      <c r="P27" s="10"/>
      <c r="Q27" s="10"/>
      <c r="T27" s="6"/>
      <c r="V27" s="6"/>
    </row>
    <row r="28" spans="1:22" ht="12.75">
      <c r="A28" s="1">
        <v>13</v>
      </c>
      <c r="C28" s="31" t="s">
        <v>56</v>
      </c>
      <c r="E28" s="26">
        <f>+'[1]Weather Adjustment'!$G41</f>
        <v>3325077</v>
      </c>
      <c r="F28" s="10"/>
      <c r="G28" s="10">
        <f>+$E$38</f>
        <v>3356416</v>
      </c>
      <c r="H28" s="10"/>
      <c r="I28" s="26">
        <v>3932871349</v>
      </c>
      <c r="J28" s="10"/>
      <c r="K28" s="26">
        <f>+'[1]Weather Adjustment'!$G60*1000</f>
        <v>34814733.333467498</v>
      </c>
      <c r="L28" s="10"/>
      <c r="M28" s="13">
        <f t="shared" si="2"/>
        <v>37067489.025460459</v>
      </c>
      <c r="N28" s="10"/>
      <c r="O28" s="10">
        <f t="shared" si="0"/>
        <v>71882222.358927965</v>
      </c>
      <c r="P28" s="10"/>
      <c r="Q28" s="10">
        <f t="shared" si="1"/>
        <v>4004753571.3589277</v>
      </c>
      <c r="T28" s="6"/>
      <c r="V28" s="6"/>
    </row>
    <row r="29" spans="1:22" ht="12.75">
      <c r="A29" s="1">
        <v>14</v>
      </c>
      <c r="E29" s="26"/>
      <c r="F29" s="10"/>
      <c r="G29" s="10"/>
      <c r="H29" s="10"/>
      <c r="I29" s="26"/>
      <c r="J29" s="10"/>
      <c r="K29" s="26"/>
      <c r="L29" s="10"/>
      <c r="M29" s="13"/>
      <c r="N29" s="10"/>
      <c r="O29" s="10"/>
      <c r="P29" s="10"/>
      <c r="Q29" s="10"/>
      <c r="T29" s="6"/>
      <c r="V29" s="6"/>
    </row>
    <row r="30" spans="1:17" ht="12.75">
      <c r="A30" s="1">
        <v>15</v>
      </c>
      <c r="C30" t="s">
        <v>15</v>
      </c>
      <c r="E30" s="26">
        <f>+'[1]Weather Adjustment'!$G42</f>
        <v>3330528</v>
      </c>
      <c r="F30" s="10"/>
      <c r="G30" s="10">
        <f>+$E$38</f>
        <v>3356416</v>
      </c>
      <c r="H30" s="10"/>
      <c r="I30" s="26">
        <v>3823357298</v>
      </c>
      <c r="J30" s="10"/>
      <c r="K30" s="26">
        <f>+'[1]Weather Adjustment'!$G61*1000</f>
        <v>56439848.01383175</v>
      </c>
      <c r="L30" s="10"/>
      <c r="M30" s="13">
        <f t="shared" si="2"/>
        <v>29718733.405221034</v>
      </c>
      <c r="N30" s="10"/>
      <c r="O30" s="10">
        <f t="shared" si="0"/>
        <v>86158581.41905278</v>
      </c>
      <c r="P30" s="10"/>
      <c r="Q30" s="10">
        <f t="shared" si="1"/>
        <v>3909515879.4190526</v>
      </c>
    </row>
    <row r="31" spans="1:17" ht="12.75">
      <c r="A31" s="1">
        <v>16</v>
      </c>
      <c r="E31" s="26"/>
      <c r="F31" s="10"/>
      <c r="G31" s="10"/>
      <c r="H31" s="10"/>
      <c r="I31" s="26"/>
      <c r="J31" s="10"/>
      <c r="K31" s="26"/>
      <c r="L31" s="10"/>
      <c r="M31" s="13"/>
      <c r="N31" s="10"/>
      <c r="O31" s="10"/>
      <c r="P31" s="10"/>
      <c r="Q31" s="10"/>
    </row>
    <row r="32" spans="1:17" ht="12.75">
      <c r="A32" s="1">
        <v>17</v>
      </c>
      <c r="C32" t="s">
        <v>16</v>
      </c>
      <c r="E32" s="26">
        <f>+'[1]Weather Adjustment'!$G43</f>
        <v>3336668</v>
      </c>
      <c r="F32" s="10"/>
      <c r="G32" s="10">
        <f>+$E$38</f>
        <v>3356416</v>
      </c>
      <c r="H32" s="10"/>
      <c r="I32" s="26">
        <v>3231881711</v>
      </c>
      <c r="J32" s="12"/>
      <c r="K32" s="26">
        <f>+'[1]Weather Adjustment'!$G62*1000</f>
        <v>205482742.72040731</v>
      </c>
      <c r="L32" s="12"/>
      <c r="M32" s="13">
        <f t="shared" si="2"/>
        <v>19127824.532985602</v>
      </c>
      <c r="N32" s="10"/>
      <c r="O32" s="10">
        <f t="shared" si="0"/>
        <v>224610567.25339291</v>
      </c>
      <c r="P32" s="10"/>
      <c r="Q32" s="10">
        <f t="shared" si="1"/>
        <v>3456492278.2533927</v>
      </c>
    </row>
    <row r="33" spans="1:17" ht="12.75">
      <c r="A33" s="1">
        <v>18</v>
      </c>
      <c r="E33" s="26"/>
      <c r="F33" s="10"/>
      <c r="G33" s="10"/>
      <c r="H33" s="10"/>
      <c r="I33" s="26"/>
      <c r="J33" s="12"/>
      <c r="K33" s="26"/>
      <c r="L33" s="12"/>
      <c r="M33" s="13"/>
      <c r="N33" s="10"/>
      <c r="O33" s="10"/>
      <c r="P33" s="10"/>
      <c r="Q33" s="10"/>
    </row>
    <row r="34" spans="1:17" ht="12.75">
      <c r="A34" s="1">
        <v>19</v>
      </c>
      <c r="C34" t="s">
        <v>17</v>
      </c>
      <c r="E34" s="26">
        <f>+'[1]Weather Adjustment'!$G44</f>
        <v>3344119</v>
      </c>
      <c r="F34" s="10"/>
      <c r="G34" s="10">
        <f>+$E$38</f>
        <v>3356416</v>
      </c>
      <c r="H34" s="10"/>
      <c r="I34" s="26">
        <v>2664159869</v>
      </c>
      <c r="J34" s="10"/>
      <c r="K34" s="26">
        <f>+'[1]Weather Adjustment'!$G63*1000</f>
        <v>9017371.7745092679</v>
      </c>
      <c r="L34" s="10"/>
      <c r="M34" s="13">
        <f t="shared" si="2"/>
        <v>9796653.1421558261</v>
      </c>
      <c r="N34" s="10"/>
      <c r="O34" s="10">
        <f t="shared" si="0"/>
        <v>18814024.916665092</v>
      </c>
      <c r="P34" s="10"/>
      <c r="Q34" s="10">
        <f t="shared" si="1"/>
        <v>2682973893.9166651</v>
      </c>
    </row>
    <row r="35" spans="1:17" ht="12.75">
      <c r="A35" s="1">
        <v>20</v>
      </c>
      <c r="E35" s="26"/>
      <c r="F35" s="10"/>
      <c r="G35" s="10"/>
      <c r="H35" s="10"/>
      <c r="I35" s="26"/>
      <c r="J35" s="10"/>
      <c r="K35" s="26"/>
      <c r="L35" s="10"/>
      <c r="M35" s="13"/>
      <c r="N35" s="10"/>
      <c r="O35" s="10"/>
      <c r="P35" s="10"/>
      <c r="Q35" s="10"/>
    </row>
    <row r="36" spans="1:17" ht="12.75">
      <c r="A36" s="1">
        <v>21</v>
      </c>
      <c r="C36" t="s">
        <v>18</v>
      </c>
      <c r="E36" s="26">
        <f>+'[1]Weather Adjustment'!$G45</f>
        <v>3350563</v>
      </c>
      <c r="F36" s="10"/>
      <c r="G36" s="10">
        <f>+$E$38</f>
        <v>3356416</v>
      </c>
      <c r="H36" s="10"/>
      <c r="I36" s="26">
        <v>2687095573</v>
      </c>
      <c r="J36" s="10"/>
      <c r="K36" s="26">
        <f>+'[1]Weather Adjustment'!$G64*1000</f>
        <v>109545647.67534813</v>
      </c>
      <c r="L36" s="10"/>
      <c r="M36" s="13">
        <f t="shared" si="2"/>
        <v>4694008.2573492872</v>
      </c>
      <c r="N36" s="10"/>
      <c r="O36" s="10">
        <f t="shared" si="0"/>
        <v>114239655.93269742</v>
      </c>
      <c r="P36" s="10"/>
      <c r="Q36" s="10">
        <f t="shared" si="1"/>
        <v>2801335228.9326973</v>
      </c>
    </row>
    <row r="37" spans="1:17" ht="12.75">
      <c r="A37" s="1">
        <v>22</v>
      </c>
      <c r="E37" s="26"/>
      <c r="F37" s="10"/>
      <c r="G37" s="10"/>
      <c r="H37" s="10"/>
      <c r="I37" s="26"/>
      <c r="J37" s="10"/>
      <c r="K37" s="26"/>
      <c r="L37" s="10"/>
      <c r="M37" s="13"/>
      <c r="N37" s="10"/>
      <c r="O37" s="10"/>
      <c r="P37" s="10"/>
      <c r="Q37" s="10"/>
    </row>
    <row r="38" spans="1:17" ht="12.75">
      <c r="A38" s="1">
        <v>23</v>
      </c>
      <c r="C38" t="s">
        <v>19</v>
      </c>
      <c r="E38" s="27">
        <f>+'[1]Weather Adjustment'!$G46</f>
        <v>3356416</v>
      </c>
      <c r="F38" s="10"/>
      <c r="G38" s="15">
        <f>+$E$38</f>
        <v>3356416</v>
      </c>
      <c r="H38" s="10"/>
      <c r="I38" s="27">
        <v>3722630509</v>
      </c>
      <c r="J38" s="10"/>
      <c r="K38" s="27">
        <f>+'[1]Weather Adjustment'!$G65*1000</f>
        <v>160997428.89644095</v>
      </c>
      <c r="L38" s="10"/>
      <c r="M38" s="14">
        <f t="shared" si="2"/>
        <v>0</v>
      </c>
      <c r="N38" s="10"/>
      <c r="O38" s="15">
        <f t="shared" si="0"/>
        <v>160997428.89644095</v>
      </c>
      <c r="P38" s="10"/>
      <c r="Q38" s="15">
        <f t="shared" si="1"/>
        <v>3883627937.896441</v>
      </c>
    </row>
    <row r="39" spans="1:17" ht="12.75">
      <c r="A39" s="1">
        <v>24</v>
      </c>
      <c r="E39" s="12"/>
      <c r="F39" s="10"/>
      <c r="G39" s="12"/>
      <c r="H39" s="10"/>
      <c r="I39" s="12"/>
      <c r="J39" s="10"/>
      <c r="K39" s="28"/>
      <c r="L39" s="10"/>
      <c r="M39" s="21"/>
      <c r="N39" s="10"/>
      <c r="O39" s="12"/>
      <c r="P39" s="10"/>
      <c r="Q39" s="12"/>
    </row>
    <row r="40" spans="1:17" ht="12.75">
      <c r="A40" s="1">
        <v>25</v>
      </c>
      <c r="C40" t="s">
        <v>8</v>
      </c>
      <c r="E40" s="10">
        <f>SUM(E16:E39)</f>
        <v>39884132</v>
      </c>
      <c r="F40" s="10"/>
      <c r="G40" s="10">
        <f>SUM(G16:G39)</f>
        <v>40276992</v>
      </c>
      <c r="H40" s="10"/>
      <c r="I40" s="10">
        <f>SUM(I16:I39)</f>
        <v>46930809037</v>
      </c>
      <c r="J40" s="10"/>
      <c r="K40" s="29">
        <f>SUM(K16:K39)</f>
        <v>-1281045430.7793183</v>
      </c>
      <c r="L40" s="10"/>
      <c r="M40" s="13">
        <f>SUM(M16:M39)</f>
        <v>522109087.86145347</v>
      </c>
      <c r="N40" s="10"/>
      <c r="O40" s="11">
        <f>SUM(O16:O39)</f>
        <v>-758936342.91786468</v>
      </c>
      <c r="P40" s="10"/>
      <c r="Q40" s="11">
        <f>SUM(Q16:Q39)</f>
        <v>46171872694.082138</v>
      </c>
    </row>
    <row r="42" spans="3:11" ht="15" customHeight="1">
      <c r="C42" s="23" t="s">
        <v>48</v>
      </c>
      <c r="G42" s="10"/>
      <c r="K42" s="10"/>
    </row>
    <row r="43" ht="15" customHeight="1"/>
    <row r="44" spans="5:9" ht="15" customHeight="1" hidden="1">
      <c r="E44" t="s">
        <v>20</v>
      </c>
      <c r="F44">
        <v>12001</v>
      </c>
      <c r="G44" s="6">
        <v>3134121</v>
      </c>
      <c r="H44" s="6"/>
      <c r="I44" s="6">
        <v>3509814142</v>
      </c>
    </row>
    <row r="45" spans="5:9" ht="15" customHeight="1" hidden="1">
      <c r="E45" t="s">
        <v>20</v>
      </c>
      <c r="F45">
        <v>12002</v>
      </c>
      <c r="G45" s="6">
        <v>3139310</v>
      </c>
      <c r="H45" s="6"/>
      <c r="I45" s="6">
        <v>3389721409</v>
      </c>
    </row>
    <row r="46" spans="5:9" ht="15" customHeight="1" hidden="1">
      <c r="E46" t="s">
        <v>20</v>
      </c>
      <c r="F46">
        <v>12003</v>
      </c>
      <c r="G46" s="6">
        <v>3145200</v>
      </c>
      <c r="H46" s="6"/>
      <c r="I46" s="6">
        <v>3128742768</v>
      </c>
    </row>
    <row r="47" spans="5:9" ht="15" customHeight="1" hidden="1">
      <c r="E47" t="s">
        <v>20</v>
      </c>
      <c r="F47">
        <v>12004</v>
      </c>
      <c r="G47" s="6">
        <v>3152612</v>
      </c>
      <c r="H47" s="6"/>
      <c r="I47" s="6">
        <v>2630523717</v>
      </c>
    </row>
    <row r="48" spans="5:9" ht="15" customHeight="1" hidden="1">
      <c r="E48" t="s">
        <v>20</v>
      </c>
      <c r="F48">
        <v>12005</v>
      </c>
      <c r="G48" s="6">
        <v>3158928</v>
      </c>
      <c r="H48" s="6"/>
      <c r="I48" s="6">
        <v>2944437260</v>
      </c>
    </row>
    <row r="49" spans="5:9" ht="15" customHeight="1" hidden="1">
      <c r="E49" t="s">
        <v>20</v>
      </c>
      <c r="F49">
        <v>12006</v>
      </c>
      <c r="G49" s="6">
        <v>3164769</v>
      </c>
      <c r="H49" s="6"/>
      <c r="I49" s="6">
        <v>3879302208</v>
      </c>
    </row>
    <row r="50" spans="5:9" ht="15" customHeight="1" hidden="1">
      <c r="E50" t="s">
        <v>20</v>
      </c>
      <c r="F50">
        <v>12007</v>
      </c>
      <c r="G50" s="6">
        <v>3172235</v>
      </c>
      <c r="H50" s="6"/>
      <c r="I50" s="6">
        <v>5087544450</v>
      </c>
    </row>
    <row r="51" spans="5:9" ht="15" customHeight="1" hidden="1">
      <c r="E51" t="s">
        <v>20</v>
      </c>
      <c r="F51">
        <v>12008</v>
      </c>
      <c r="G51" s="6">
        <v>3177951</v>
      </c>
      <c r="H51" s="6"/>
      <c r="I51" s="6">
        <v>5469995077</v>
      </c>
    </row>
    <row r="52" spans="5:9" ht="15" customHeight="1" hidden="1">
      <c r="E52" t="s">
        <v>20</v>
      </c>
      <c r="F52">
        <v>12009</v>
      </c>
      <c r="G52" s="6">
        <v>3183603</v>
      </c>
      <c r="H52" s="6"/>
      <c r="I52" s="6">
        <v>5040250891</v>
      </c>
    </row>
    <row r="53" spans="5:9" ht="15" customHeight="1" hidden="1">
      <c r="E53" t="s">
        <v>20</v>
      </c>
      <c r="F53">
        <v>12010</v>
      </c>
      <c r="G53" s="6">
        <v>3188478</v>
      </c>
      <c r="H53" s="6"/>
      <c r="I53" s="6">
        <v>3331671010</v>
      </c>
    </row>
    <row r="54" spans="5:9" ht="15" customHeight="1" hidden="1">
      <c r="E54" t="s">
        <v>20</v>
      </c>
      <c r="F54">
        <v>12011</v>
      </c>
      <c r="G54" s="6">
        <v>3192711</v>
      </c>
      <c r="H54" s="6"/>
      <c r="I54" s="6">
        <v>2899587933</v>
      </c>
    </row>
    <row r="55" spans="5:9" ht="15" customHeight="1" hidden="1">
      <c r="E55" t="s">
        <v>20</v>
      </c>
      <c r="F55">
        <v>12012</v>
      </c>
      <c r="G55" s="6">
        <v>3198141</v>
      </c>
      <c r="H55" s="6"/>
      <c r="I55" s="6">
        <v>2916579262</v>
      </c>
    </row>
    <row r="56" spans="5:7" ht="15" customHeight="1" hidden="1">
      <c r="E56" s="6"/>
      <c r="F56" s="6"/>
      <c r="G56" s="6">
        <f>SUM(G44:G55)</f>
        <v>38008059</v>
      </c>
    </row>
    <row r="57" spans="5:7" ht="15" customHeight="1" hidden="1">
      <c r="E57" s="6"/>
      <c r="F57" s="6"/>
      <c r="G57" s="6"/>
    </row>
    <row r="58" spans="5:7" ht="15" customHeight="1" hidden="1">
      <c r="E58" s="6"/>
      <c r="F58" s="6"/>
      <c r="G58" s="6"/>
    </row>
    <row r="59" spans="5:7" ht="15" customHeight="1">
      <c r="E59" s="6"/>
      <c r="F59" s="6"/>
      <c r="G59" s="6"/>
    </row>
    <row r="60" spans="5:7" ht="15" customHeight="1">
      <c r="E60" s="6"/>
      <c r="F60" s="6"/>
      <c r="G60" s="6"/>
    </row>
    <row r="61" spans="5:7" ht="15" customHeight="1">
      <c r="E61" s="6"/>
      <c r="F61" s="6"/>
      <c r="G61" s="6"/>
    </row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</sheetData>
  <printOptions horizontalCentered="1"/>
  <pageMargins left="0.5" right="0.5" top="1.75" bottom="0.25" header="1.5" footer="0.5"/>
  <pageSetup orientation="landscape" scale="79" r:id="rId1"/>
  <headerFooter alignWithMargins="0">
    <oddHeader>&amp;RWP/Schedule H/2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1"/>
  <sheetViews>
    <sheetView workbookViewId="0" topLeftCell="A1">
      <selection pane="topLeft" activeCell="E16" sqref="E16:E38"/>
    </sheetView>
  </sheetViews>
  <sheetFormatPr defaultRowHeight="12.75"/>
  <cols>
    <col min="1" max="2" width="3.71428571428571" style="17" customWidth="1"/>
    <col min="3" max="3" width="16.7142857142857" bestFit="1" customWidth="1"/>
    <col min="4" max="4" width="3" customWidth="1"/>
    <col min="5" max="5" width="10.2857142857143" bestFit="1" customWidth="1"/>
    <col min="6" max="6" width="6" bestFit="1" customWidth="1"/>
    <col min="7" max="7" width="11.4285714285714" bestFit="1" customWidth="1"/>
    <col min="8" max="8" width="6.28571428571429" customWidth="1"/>
    <col min="9" max="9" width="14.8571428571429" bestFit="1" customWidth="1"/>
    <col min="10" max="10" width="5.42857142857143" customWidth="1"/>
    <col min="11" max="11" width="12.4285714285714" bestFit="1" customWidth="1"/>
    <col min="12" max="12" width="5.28571428571429" customWidth="1"/>
    <col min="13" max="13" width="15" bestFit="1" customWidth="1"/>
    <col min="14" max="14" width="4.71428571428571" customWidth="1"/>
    <col min="15" max="15" width="12.4285714285714" bestFit="1" customWidth="1"/>
    <col min="16" max="16" width="4.57142857142857" customWidth="1"/>
    <col min="17" max="17" width="15.7142857142857" bestFit="1" customWidth="1"/>
    <col min="20" max="20" width="28.7142857142857" bestFit="1" customWidth="1"/>
  </cols>
  <sheetData>
    <row r="1" spans="1:17" ht="15.75">
      <c r="A1" s="20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.75">
      <c r="A2" s="20" t="s">
        <v>52</v>
      </c>
      <c r="B2" s="19"/>
      <c r="C2" s="1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.75">
      <c r="A3" s="20" t="s">
        <v>32</v>
      </c>
      <c r="B3" s="19"/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.75">
      <c r="A4" s="20" t="s">
        <v>55</v>
      </c>
      <c r="B4" s="19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.75">
      <c r="A5" s="20" t="s">
        <v>54</v>
      </c>
      <c r="B5" s="19"/>
      <c r="C5" s="1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.75">
      <c r="A6" s="20"/>
      <c r="B6" s="19"/>
      <c r="C6" s="1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>
      <c r="A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>
      <c r="A8" s="8" t="s">
        <v>33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>
      <c r="A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>
      <c r="A10" s="9" t="s">
        <v>21</v>
      </c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3:17" ht="15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3" spans="1:17" ht="12.75">
      <c r="A13" s="17" t="s">
        <v>30</v>
      </c>
      <c r="C13" s="1"/>
      <c r="E13" s="3" t="s">
        <v>4</v>
      </c>
      <c r="F13" s="3"/>
      <c r="G13" s="3"/>
      <c r="I13" s="1" t="s">
        <v>2</v>
      </c>
      <c r="K13" s="3" t="s">
        <v>7</v>
      </c>
      <c r="L13" s="3"/>
      <c r="M13" s="3"/>
      <c r="N13" s="3"/>
      <c r="O13" s="3"/>
      <c r="Q13" s="1" t="s">
        <v>6</v>
      </c>
    </row>
    <row r="14" spans="1:24" ht="12.75">
      <c r="A14" s="18" t="s">
        <v>31</v>
      </c>
      <c r="C14" s="5" t="s">
        <v>41</v>
      </c>
      <c r="E14" s="4" t="s">
        <v>9</v>
      </c>
      <c r="F14" s="1"/>
      <c r="G14" s="4" t="s">
        <v>0</v>
      </c>
      <c r="H14" s="1"/>
      <c r="I14" s="5" t="s">
        <v>1</v>
      </c>
      <c r="J14" s="1"/>
      <c r="K14" s="24" t="s">
        <v>3</v>
      </c>
      <c r="L14" s="1"/>
      <c r="M14" s="4" t="s">
        <v>4</v>
      </c>
      <c r="N14" s="1"/>
      <c r="O14" s="5" t="s">
        <v>5</v>
      </c>
      <c r="P14" s="1"/>
      <c r="Q14" s="5" t="s">
        <v>40</v>
      </c>
      <c r="R14" s="1"/>
      <c r="S14" s="1"/>
      <c r="T14" s="1"/>
      <c r="U14" s="1"/>
      <c r="V14" s="1"/>
      <c r="W14" s="1"/>
      <c r="X14" s="1"/>
    </row>
    <row r="15" spans="5:24" ht="12.75">
      <c r="E15" s="2" t="s">
        <v>27</v>
      </c>
      <c r="F15" s="1"/>
      <c r="G15" s="2" t="s">
        <v>28</v>
      </c>
      <c r="H15" s="1"/>
      <c r="I15" s="2" t="s">
        <v>29</v>
      </c>
      <c r="J15" s="1"/>
      <c r="K15" s="25" t="s">
        <v>36</v>
      </c>
      <c r="L15" s="1"/>
      <c r="M15" s="2" t="s">
        <v>37</v>
      </c>
      <c r="N15" s="1"/>
      <c r="O15" s="1" t="s">
        <v>38</v>
      </c>
      <c r="P15" s="1"/>
      <c r="Q15" s="1" t="s">
        <v>39</v>
      </c>
      <c r="R15" s="1"/>
      <c r="S15" s="1"/>
      <c r="T15" s="1"/>
      <c r="U15" s="1"/>
      <c r="V15" s="1"/>
      <c r="W15" s="1"/>
      <c r="X15" s="1"/>
    </row>
    <row r="16" spans="1:22" ht="12.75">
      <c r="A16" s="1">
        <v>1</v>
      </c>
      <c r="C16" s="31" t="s">
        <v>57</v>
      </c>
      <c r="E16" s="26">
        <f>+'[1]Weather Adjustment'!$I35</f>
        <v>306632</v>
      </c>
      <c r="F16" s="10"/>
      <c r="G16" s="10">
        <f>+$E$38</f>
        <v>297029</v>
      </c>
      <c r="H16" s="10"/>
      <c r="I16" s="10">
        <v>188152957</v>
      </c>
      <c r="J16" s="10"/>
      <c r="K16" s="26">
        <f>+'[1]Weather Adjustment'!$I54*1000</f>
        <v>-15092181.691878669</v>
      </c>
      <c r="L16" s="10"/>
      <c r="M16" s="13">
        <f>+(G16-E16)/E16*I16</f>
        <v>-5892512.3472794741</v>
      </c>
      <c r="N16" s="10"/>
      <c r="O16" s="10">
        <f t="shared" si="0" ref="O16:O38">SUM(K16:N16)</f>
        <v>-20984694.039158143</v>
      </c>
      <c r="P16" s="10"/>
      <c r="Q16" s="10">
        <f t="shared" si="1" ref="Q16:Q38">+I16+O16</f>
        <v>167168262.96084186</v>
      </c>
      <c r="T16" s="6"/>
      <c r="V16" s="6"/>
    </row>
    <row r="17" spans="1:22" ht="12.75">
      <c r="A17" s="1">
        <v>2</v>
      </c>
      <c r="E17" s="26"/>
      <c r="F17" s="10"/>
      <c r="G17" s="10"/>
      <c r="H17" s="10"/>
      <c r="I17" s="10"/>
      <c r="J17" s="10"/>
      <c r="K17" s="26"/>
      <c r="L17" s="10"/>
      <c r="M17" s="13"/>
      <c r="N17" s="10"/>
      <c r="O17" s="10"/>
      <c r="P17" s="10"/>
      <c r="Q17" s="10"/>
      <c r="T17" s="6"/>
      <c r="V17" s="6"/>
    </row>
    <row r="18" spans="1:22" ht="12.75">
      <c r="A18" s="1">
        <v>3</v>
      </c>
      <c r="C18" t="s">
        <v>10</v>
      </c>
      <c r="E18" s="26">
        <f>+'[1]Weather Adjustment'!$I36</f>
        <v>305905</v>
      </c>
      <c r="F18" s="10"/>
      <c r="G18" s="10">
        <f>+$E$38</f>
        <v>297029</v>
      </c>
      <c r="H18" s="10"/>
      <c r="I18" s="10">
        <v>197253774</v>
      </c>
      <c r="J18" s="10"/>
      <c r="K18" s="26">
        <f>+'[1]Weather Adjustment'!$I55*1000</f>
        <v>-15158996.54213555</v>
      </c>
      <c r="L18" s="10"/>
      <c r="M18" s="13">
        <f t="shared" si="2" ref="M18:M38">+(G18-E18)/E18*I18</f>
        <v>-5723425.5668393783</v>
      </c>
      <c r="N18" s="10"/>
      <c r="O18" s="10">
        <f t="shared" si="0"/>
        <v>-20882422.108974926</v>
      </c>
      <c r="P18" s="10"/>
      <c r="Q18" s="10">
        <f t="shared" si="1"/>
        <v>176371351.89102507</v>
      </c>
      <c r="T18" s="6"/>
      <c r="V18" s="6"/>
    </row>
    <row r="19" spans="1:22" ht="12.75">
      <c r="A19" s="1">
        <v>4</v>
      </c>
      <c r="E19" s="26"/>
      <c r="F19" s="10"/>
      <c r="G19" s="10"/>
      <c r="H19" s="10"/>
      <c r="I19" s="10"/>
      <c r="J19" s="10"/>
      <c r="K19" s="26"/>
      <c r="L19" s="10"/>
      <c r="M19" s="13"/>
      <c r="N19" s="10"/>
      <c r="O19" s="10"/>
      <c r="P19" s="10"/>
      <c r="Q19" s="10"/>
      <c r="T19" s="6"/>
      <c r="V19" s="6"/>
    </row>
    <row r="20" spans="1:22" ht="12.75">
      <c r="A20" s="1">
        <v>5</v>
      </c>
      <c r="C20" t="s">
        <v>11</v>
      </c>
      <c r="E20" s="26">
        <f>+'[1]Weather Adjustment'!$I37</f>
        <v>305386</v>
      </c>
      <c r="F20" s="10"/>
      <c r="G20" s="10">
        <f>+$E$38</f>
        <v>297029</v>
      </c>
      <c r="H20" s="10"/>
      <c r="I20" s="10">
        <v>172315054</v>
      </c>
      <c r="J20" s="10"/>
      <c r="K20" s="26">
        <f>+'[1]Weather Adjustment'!$I56*1000</f>
        <v>1781337.1163007359</v>
      </c>
      <c r="L20" s="10"/>
      <c r="M20" s="13">
        <f t="shared" si="2"/>
        <v>-4715464.7111458946</v>
      </c>
      <c r="N20" s="10"/>
      <c r="O20" s="10">
        <f t="shared" si="0"/>
        <v>-2934127.594845159</v>
      </c>
      <c r="P20" s="10"/>
      <c r="Q20" s="10">
        <f t="shared" si="1"/>
        <v>169380926.40515485</v>
      </c>
      <c r="T20" s="6"/>
      <c r="V20" s="6"/>
    </row>
    <row r="21" spans="1:22" ht="12.75">
      <c r="A21" s="1">
        <v>6</v>
      </c>
      <c r="E21" s="26"/>
      <c r="F21" s="10"/>
      <c r="G21" s="10"/>
      <c r="H21" s="10"/>
      <c r="I21" s="10"/>
      <c r="J21" s="10"/>
      <c r="K21" s="26"/>
      <c r="L21" s="10"/>
      <c r="M21" s="13"/>
      <c r="N21" s="10"/>
      <c r="O21" s="10"/>
      <c r="P21" s="10"/>
      <c r="Q21" s="10"/>
      <c r="T21" s="6"/>
      <c r="V21" s="6"/>
    </row>
    <row r="22" spans="1:22" ht="12.75">
      <c r="A22" s="1">
        <v>7</v>
      </c>
      <c r="C22" t="s">
        <v>12</v>
      </c>
      <c r="E22" s="26">
        <f>+'[1]Weather Adjustment'!$I38</f>
        <v>305506</v>
      </c>
      <c r="F22" s="10"/>
      <c r="G22" s="10">
        <f>+$E$38</f>
        <v>297029</v>
      </c>
      <c r="H22" s="10"/>
      <c r="I22" s="10">
        <v>153287322</v>
      </c>
      <c r="J22" s="10"/>
      <c r="K22" s="26">
        <f>+'[1]Weather Adjustment'!$I57*1000</f>
        <v>-355434.89164611785</v>
      </c>
      <c r="L22" s="10"/>
      <c r="M22" s="13">
        <f t="shared" si="2"/>
        <v>-4253326.0511872107</v>
      </c>
      <c r="N22" s="10"/>
      <c r="O22" s="10">
        <f t="shared" si="0"/>
        <v>-4608760.9428333286</v>
      </c>
      <c r="P22" s="10"/>
      <c r="Q22" s="10">
        <f t="shared" si="1"/>
        <v>148678561.05716667</v>
      </c>
      <c r="T22" s="6"/>
      <c r="V22" s="6"/>
    </row>
    <row r="23" spans="1:22" ht="12.75">
      <c r="A23" s="1">
        <v>8</v>
      </c>
      <c r="E23" s="26"/>
      <c r="F23" s="10"/>
      <c r="G23" s="10"/>
      <c r="H23" s="10"/>
      <c r="I23" s="10"/>
      <c r="J23" s="10"/>
      <c r="K23" s="26"/>
      <c r="L23" s="10"/>
      <c r="M23" s="13"/>
      <c r="N23" s="10"/>
      <c r="O23" s="10"/>
      <c r="P23" s="10"/>
      <c r="Q23" s="10"/>
      <c r="T23" s="6"/>
      <c r="V23" s="6"/>
    </row>
    <row r="24" spans="1:22" ht="12.75">
      <c r="A24" s="1">
        <v>9</v>
      </c>
      <c r="C24" t="s">
        <v>13</v>
      </c>
      <c r="E24" s="26">
        <f>+'[1]Weather Adjustment'!$I39</f>
        <v>305023</v>
      </c>
      <c r="F24" s="10"/>
      <c r="G24" s="10">
        <f>+$E$38</f>
        <v>297029</v>
      </c>
      <c r="H24" s="10"/>
      <c r="I24" s="10">
        <v>131194193</v>
      </c>
      <c r="J24" s="10"/>
      <c r="K24" s="26">
        <f>+'[1]Weather Adjustment'!$I58*1000</f>
        <v>1506478.7955697726</v>
      </c>
      <c r="L24" s="10"/>
      <c r="M24" s="13">
        <f t="shared" si="2"/>
        <v>-3438319.0082124956</v>
      </c>
      <c r="N24" s="10"/>
      <c r="O24" s="10">
        <f t="shared" si="0"/>
        <v>-1931840.212642723</v>
      </c>
      <c r="P24" s="10"/>
      <c r="Q24" s="10">
        <f t="shared" si="1"/>
        <v>129262352.78735727</v>
      </c>
      <c r="T24" s="6"/>
      <c r="V24" s="6"/>
    </row>
    <row r="25" spans="1:22" ht="12.75">
      <c r="A25" s="1">
        <v>10</v>
      </c>
      <c r="E25" s="26"/>
      <c r="F25" s="10"/>
      <c r="G25" s="10"/>
      <c r="H25" s="10"/>
      <c r="I25" s="10"/>
      <c r="J25" s="10"/>
      <c r="K25" s="26"/>
      <c r="L25" s="10"/>
      <c r="M25" s="13"/>
      <c r="N25" s="10"/>
      <c r="O25" s="10"/>
      <c r="P25" s="10"/>
      <c r="Q25" s="10"/>
      <c r="T25" s="6"/>
      <c r="V25" s="6"/>
    </row>
    <row r="26" spans="1:22" ht="15" customHeight="1">
      <c r="A26" s="1">
        <v>11</v>
      </c>
      <c r="C26" t="s">
        <v>14</v>
      </c>
      <c r="E26" s="26">
        <f>+'[1]Weather Adjustment'!$I40</f>
        <v>303885</v>
      </c>
      <c r="F26" s="10"/>
      <c r="G26" s="10">
        <f>+$E$38</f>
        <v>297029</v>
      </c>
      <c r="H26" s="10"/>
      <c r="I26" s="12">
        <v>145242254</v>
      </c>
      <c r="J26" s="10"/>
      <c r="K26" s="26">
        <f>+'[1]Weather Adjustment'!$I59*1000</f>
        <v>-2948165.6916666413</v>
      </c>
      <c r="L26" s="10"/>
      <c r="M26" s="13">
        <f t="shared" si="2"/>
        <v>-3276834.6362077757</v>
      </c>
      <c r="N26" s="10"/>
      <c r="O26" s="10">
        <f t="shared" si="0"/>
        <v>-6225000.3278744165</v>
      </c>
      <c r="P26" s="10"/>
      <c r="Q26" s="10">
        <f t="shared" si="1"/>
        <v>139017253.67212558</v>
      </c>
      <c r="T26" s="6"/>
      <c r="V26" s="6"/>
    </row>
    <row r="27" spans="1:22" ht="15" customHeight="1">
      <c r="A27" s="1">
        <v>12</v>
      </c>
      <c r="E27" s="26"/>
      <c r="F27" s="10"/>
      <c r="G27" s="10"/>
      <c r="H27" s="10"/>
      <c r="I27" s="10"/>
      <c r="J27" s="10"/>
      <c r="K27" s="26"/>
      <c r="L27" s="10"/>
      <c r="M27" s="13"/>
      <c r="N27" s="10"/>
      <c r="O27" s="10"/>
      <c r="P27" s="10"/>
      <c r="Q27" s="10"/>
      <c r="T27" s="6"/>
      <c r="V27" s="6"/>
    </row>
    <row r="28" spans="1:22" ht="12.75">
      <c r="A28" s="1">
        <v>13</v>
      </c>
      <c r="C28" s="31" t="s">
        <v>56</v>
      </c>
      <c r="E28" s="26">
        <f>+'[1]Weather Adjustment'!$I41</f>
        <v>302545</v>
      </c>
      <c r="F28" s="10"/>
      <c r="G28" s="10">
        <f>+$E$38</f>
        <v>297029</v>
      </c>
      <c r="H28" s="10"/>
      <c r="I28" s="26">
        <v>158933130</v>
      </c>
      <c r="J28" s="10"/>
      <c r="K28" s="26">
        <f>+'[1]Weather Adjustment'!$I60*1000</f>
        <v>2085795.7924986873</v>
      </c>
      <c r="L28" s="10"/>
      <c r="M28" s="13">
        <f t="shared" si="2"/>
        <v>-2897668.5950189228</v>
      </c>
      <c r="N28" s="10"/>
      <c r="O28" s="10">
        <f t="shared" si="0"/>
        <v>-811872.80252023553</v>
      </c>
      <c r="P28" s="10"/>
      <c r="Q28" s="10">
        <f t="shared" si="1"/>
        <v>158121257.19747976</v>
      </c>
      <c r="T28" s="6"/>
      <c r="V28" s="6"/>
    </row>
    <row r="29" spans="1:22" ht="12.75">
      <c r="A29" s="1">
        <v>14</v>
      </c>
      <c r="E29" s="26"/>
      <c r="F29" s="10"/>
      <c r="G29" s="10"/>
      <c r="H29" s="10"/>
      <c r="I29" s="26"/>
      <c r="J29" s="10"/>
      <c r="K29" s="26"/>
      <c r="L29" s="10"/>
      <c r="M29" s="13"/>
      <c r="N29" s="10"/>
      <c r="O29" s="10"/>
      <c r="P29" s="10"/>
      <c r="Q29" s="10"/>
      <c r="T29" s="6"/>
      <c r="V29" s="6"/>
    </row>
    <row r="30" spans="1:17" ht="12.75">
      <c r="A30" s="1">
        <v>15</v>
      </c>
      <c r="C30" t="s">
        <v>15</v>
      </c>
      <c r="E30" s="26">
        <f>+'[1]Weather Adjustment'!$I42</f>
        <v>302055</v>
      </c>
      <c r="F30" s="10"/>
      <c r="G30" s="10">
        <f>+$E$38</f>
        <v>297029</v>
      </c>
      <c r="H30" s="10"/>
      <c r="I30" s="26">
        <v>154049293</v>
      </c>
      <c r="J30" s="10"/>
      <c r="K30" s="26">
        <f>+'[1]Weather Adjustment'!$I61*1000</f>
        <v>1201727.3485655375</v>
      </c>
      <c r="L30" s="10"/>
      <c r="M30" s="13">
        <f t="shared" si="2"/>
        <v>-2563280.6827167235</v>
      </c>
      <c r="N30" s="10"/>
      <c r="O30" s="10">
        <f t="shared" si="0"/>
        <v>-1361553.3341511861</v>
      </c>
      <c r="P30" s="10"/>
      <c r="Q30" s="10">
        <f t="shared" si="1"/>
        <v>152687739.66584882</v>
      </c>
    </row>
    <row r="31" spans="1:17" ht="12.75">
      <c r="A31" s="1">
        <v>16</v>
      </c>
      <c r="E31" s="26"/>
      <c r="F31" s="10"/>
      <c r="G31" s="10"/>
      <c r="H31" s="10"/>
      <c r="I31" s="26"/>
      <c r="J31" s="10"/>
      <c r="K31" s="26"/>
      <c r="L31" s="10"/>
      <c r="M31" s="13"/>
      <c r="N31" s="10"/>
      <c r="O31" s="10"/>
      <c r="P31" s="10"/>
      <c r="Q31" s="10"/>
    </row>
    <row r="32" spans="1:17" ht="12.75">
      <c r="A32" s="1">
        <v>17</v>
      </c>
      <c r="C32" t="s">
        <v>16</v>
      </c>
      <c r="E32" s="26">
        <f>+'[1]Weather Adjustment'!$I43</f>
        <v>302425</v>
      </c>
      <c r="F32" s="10"/>
      <c r="G32" s="10">
        <f>+$E$38</f>
        <v>297029</v>
      </c>
      <c r="H32" s="10"/>
      <c r="I32" s="26">
        <v>144370280</v>
      </c>
      <c r="J32" s="12"/>
      <c r="K32" s="26">
        <f>+'[1]Weather Adjustment'!$I62*1000</f>
        <v>2734893.7731048591</v>
      </c>
      <c r="L32" s="12"/>
      <c r="M32" s="13">
        <f t="shared" si="2"/>
        <v>-2575918.0983053651</v>
      </c>
      <c r="N32" s="10"/>
      <c r="O32" s="10">
        <f t="shared" si="0"/>
        <v>158975.67479949398</v>
      </c>
      <c r="P32" s="10"/>
      <c r="Q32" s="10">
        <f t="shared" si="1"/>
        <v>144529255.6747995</v>
      </c>
    </row>
    <row r="33" spans="1:17" ht="12.75">
      <c r="A33" s="1">
        <v>18</v>
      </c>
      <c r="E33" s="26"/>
      <c r="F33" s="10"/>
      <c r="G33" s="10"/>
      <c r="H33" s="10"/>
      <c r="I33" s="26"/>
      <c r="J33" s="12"/>
      <c r="K33" s="26"/>
      <c r="L33" s="12"/>
      <c r="M33" s="13"/>
      <c r="N33" s="10"/>
      <c r="O33" s="10"/>
      <c r="P33" s="10"/>
      <c r="Q33" s="10"/>
    </row>
    <row r="34" spans="1:17" ht="12.75">
      <c r="A34" s="1">
        <v>19</v>
      </c>
      <c r="C34" t="s">
        <v>17</v>
      </c>
      <c r="E34" s="26">
        <f>+'[1]Weather Adjustment'!$I44</f>
        <v>303351</v>
      </c>
      <c r="F34" s="10"/>
      <c r="G34" s="10">
        <f>+$E$38</f>
        <v>297029</v>
      </c>
      <c r="H34" s="10"/>
      <c r="I34" s="26">
        <v>132689686</v>
      </c>
      <c r="J34" s="10"/>
      <c r="K34" s="26">
        <f>+'[1]Weather Adjustment'!$I63*1000</f>
        <v>68767.632842944469</v>
      </c>
      <c r="L34" s="10"/>
      <c r="M34" s="13">
        <f t="shared" si="2"/>
        <v>-2765325.2993792668</v>
      </c>
      <c r="N34" s="10"/>
      <c r="O34" s="10">
        <f t="shared" si="0"/>
        <v>-2696557.6665363223</v>
      </c>
      <c r="P34" s="10"/>
      <c r="Q34" s="10">
        <f t="shared" si="1"/>
        <v>129993128.33346368</v>
      </c>
    </row>
    <row r="35" spans="1:17" ht="12.75">
      <c r="A35" s="1">
        <v>20</v>
      </c>
      <c r="E35" s="26"/>
      <c r="F35" s="10"/>
      <c r="G35" s="10"/>
      <c r="H35" s="10"/>
      <c r="I35" s="26"/>
      <c r="J35" s="10"/>
      <c r="K35" s="26"/>
      <c r="L35" s="10"/>
      <c r="M35" s="13"/>
      <c r="N35" s="10"/>
      <c r="O35" s="10"/>
      <c r="P35" s="10"/>
      <c r="Q35" s="10"/>
    </row>
    <row r="36" spans="1:17" ht="12.75">
      <c r="A36" s="1">
        <v>21</v>
      </c>
      <c r="C36" t="s">
        <v>18</v>
      </c>
      <c r="E36" s="26">
        <f>+'[1]Weather Adjustment'!$I45</f>
        <v>299739</v>
      </c>
      <c r="F36" s="10"/>
      <c r="G36" s="10">
        <f>+$E$38</f>
        <v>297029</v>
      </c>
      <c r="H36" s="10"/>
      <c r="I36" s="26">
        <v>133787081</v>
      </c>
      <c r="J36" s="10"/>
      <c r="K36" s="26">
        <f>+'[1]Weather Adjustment'!$I64*1000</f>
        <v>2188806.6055079727</v>
      </c>
      <c r="L36" s="10"/>
      <c r="M36" s="13">
        <f t="shared" si="2"/>
        <v>-1209595.6465791906</v>
      </c>
      <c r="N36" s="10"/>
      <c r="O36" s="10">
        <f t="shared" si="0"/>
        <v>979210.95892878203</v>
      </c>
      <c r="P36" s="10"/>
      <c r="Q36" s="10">
        <f t="shared" si="1"/>
        <v>134766291.95892879</v>
      </c>
    </row>
    <row r="37" spans="1:17" ht="12.75">
      <c r="A37" s="1">
        <v>22</v>
      </c>
      <c r="E37" s="26"/>
      <c r="F37" s="10"/>
      <c r="G37" s="10"/>
      <c r="H37" s="10"/>
      <c r="I37" s="26"/>
      <c r="J37" s="10"/>
      <c r="K37" s="26"/>
      <c r="L37" s="10"/>
      <c r="M37" s="13"/>
      <c r="N37" s="10"/>
      <c r="O37" s="10"/>
      <c r="P37" s="10"/>
      <c r="Q37" s="10"/>
    </row>
    <row r="38" spans="1:17" ht="12.75">
      <c r="A38" s="1">
        <v>23</v>
      </c>
      <c r="C38" t="s">
        <v>19</v>
      </c>
      <c r="E38" s="27">
        <f>+'[1]Weather Adjustment'!$I46</f>
        <v>297029</v>
      </c>
      <c r="F38" s="10"/>
      <c r="G38" s="15">
        <f>+$E$38</f>
        <v>297029</v>
      </c>
      <c r="H38" s="10"/>
      <c r="I38" s="27">
        <v>137505756</v>
      </c>
      <c r="J38" s="10"/>
      <c r="K38" s="27">
        <f>+'[1]Weather Adjustment'!$I65*1000</f>
        <v>3013344.4256385681</v>
      </c>
      <c r="L38" s="10"/>
      <c r="M38" s="14">
        <f t="shared" si="2"/>
        <v>0</v>
      </c>
      <c r="N38" s="10"/>
      <c r="O38" s="15">
        <f t="shared" si="0"/>
        <v>3013344.4256385681</v>
      </c>
      <c r="P38" s="10"/>
      <c r="Q38" s="15">
        <f t="shared" si="1"/>
        <v>140519100.42563856</v>
      </c>
    </row>
    <row r="39" spans="1:17" ht="12.75">
      <c r="A39" s="1">
        <v>24</v>
      </c>
      <c r="E39" s="12"/>
      <c r="F39" s="10"/>
      <c r="G39" s="12"/>
      <c r="H39" s="10"/>
      <c r="I39" s="12"/>
      <c r="J39" s="10"/>
      <c r="K39" s="28"/>
      <c r="L39" s="10"/>
      <c r="M39" s="21"/>
      <c r="N39" s="10"/>
      <c r="O39" s="12"/>
      <c r="P39" s="10"/>
      <c r="Q39" s="12"/>
    </row>
    <row r="40" spans="1:17" ht="12.75">
      <c r="A40" s="1">
        <v>25</v>
      </c>
      <c r="C40" t="s">
        <v>8</v>
      </c>
      <c r="E40" s="10">
        <f>SUM(E16:E39)</f>
        <v>3639481</v>
      </c>
      <c r="F40" s="10"/>
      <c r="G40" s="10">
        <f>SUM(G16:G39)</f>
        <v>3564348</v>
      </c>
      <c r="H40" s="10"/>
      <c r="I40" s="10">
        <f>SUM(I16:I39)</f>
        <v>1848780780</v>
      </c>
      <c r="J40" s="10"/>
      <c r="K40" s="29">
        <f>SUM(K16:K39)</f>
        <v>-18973627.327297904</v>
      </c>
      <c r="L40" s="10"/>
      <c r="M40" s="13">
        <f>SUM(M16:M39)</f>
        <v>-39311670.6428717</v>
      </c>
      <c r="N40" s="10"/>
      <c r="O40" s="13">
        <f>SUM(O16:O39)</f>
        <v>-58285297.970169596</v>
      </c>
      <c r="P40" s="10"/>
      <c r="Q40" s="13">
        <f>SUM(Q16:Q39)</f>
        <v>1790495482.0298305</v>
      </c>
    </row>
    <row r="42" spans="3:3" ht="12.75">
      <c r="C42" s="23" t="s">
        <v>49</v>
      </c>
    </row>
    <row r="43" ht="14.25" customHeight="1"/>
    <row r="44" spans="5:9" ht="12.75" hidden="1">
      <c r="E44" t="s">
        <v>42</v>
      </c>
      <c r="F44">
        <v>12001</v>
      </c>
      <c r="G44" s="6">
        <v>286230</v>
      </c>
      <c r="H44" s="6"/>
      <c r="I44" s="6">
        <v>153537849</v>
      </c>
    </row>
    <row r="45" spans="5:9" ht="12.75" hidden="1">
      <c r="E45" t="s">
        <v>42</v>
      </c>
      <c r="F45">
        <v>12002</v>
      </c>
      <c r="G45" s="6">
        <v>286717</v>
      </c>
      <c r="H45" s="6"/>
      <c r="I45" s="6">
        <v>151315426</v>
      </c>
    </row>
    <row r="46" spans="5:9" ht="12.75" hidden="1">
      <c r="E46" t="s">
        <v>42</v>
      </c>
      <c r="F46">
        <v>12003</v>
      </c>
      <c r="G46" s="6">
        <v>288006</v>
      </c>
      <c r="H46" s="6"/>
      <c r="I46" s="6">
        <v>142848983</v>
      </c>
    </row>
    <row r="47" spans="5:9" ht="12.75" hidden="1">
      <c r="E47" t="s">
        <v>42</v>
      </c>
      <c r="F47">
        <v>12004</v>
      </c>
      <c r="G47" s="6">
        <v>288812</v>
      </c>
      <c r="H47" s="6"/>
      <c r="I47" s="6">
        <v>127848469</v>
      </c>
    </row>
    <row r="48" spans="5:9" ht="12.75" hidden="1">
      <c r="E48" t="s">
        <v>42</v>
      </c>
      <c r="F48">
        <v>12005</v>
      </c>
      <c r="G48" s="6">
        <v>289278</v>
      </c>
      <c r="H48" s="6"/>
      <c r="I48" s="6">
        <v>128186432</v>
      </c>
    </row>
    <row r="49" spans="5:9" ht="12.75" hidden="1">
      <c r="E49" t="s">
        <v>42</v>
      </c>
      <c r="F49">
        <v>12006</v>
      </c>
      <c r="G49" s="6">
        <v>289697</v>
      </c>
      <c r="H49" s="6"/>
      <c r="I49" s="6">
        <v>148293519</v>
      </c>
    </row>
    <row r="50" spans="5:9" ht="12.75" hidden="1">
      <c r="E50" t="s">
        <v>42</v>
      </c>
      <c r="F50">
        <v>12007</v>
      </c>
      <c r="G50" s="6">
        <v>290479</v>
      </c>
      <c r="H50" s="6"/>
      <c r="I50" s="6">
        <v>172582679</v>
      </c>
    </row>
    <row r="51" spans="5:9" ht="12.75" hidden="1">
      <c r="E51" t="s">
        <v>42</v>
      </c>
      <c r="F51">
        <v>12008</v>
      </c>
      <c r="G51" s="6">
        <v>291186</v>
      </c>
      <c r="H51" s="6"/>
      <c r="I51" s="6">
        <v>179196099</v>
      </c>
    </row>
    <row r="52" spans="5:9" ht="12.75" hidden="1">
      <c r="E52" t="s">
        <v>42</v>
      </c>
      <c r="F52">
        <v>12009</v>
      </c>
      <c r="G52" s="6">
        <v>292287</v>
      </c>
      <c r="H52" s="6"/>
      <c r="I52" s="6">
        <v>171349856</v>
      </c>
    </row>
    <row r="53" spans="5:9" ht="12.75" hidden="1">
      <c r="E53" t="s">
        <v>42</v>
      </c>
      <c r="F53">
        <v>12010</v>
      </c>
      <c r="G53" s="6">
        <v>293976</v>
      </c>
      <c r="H53" s="6"/>
      <c r="I53" s="6">
        <v>143691350</v>
      </c>
    </row>
    <row r="54" spans="5:9" ht="12.75" hidden="1">
      <c r="E54" t="s">
        <v>42</v>
      </c>
      <c r="F54">
        <v>12011</v>
      </c>
      <c r="G54" s="6">
        <v>295246</v>
      </c>
      <c r="H54" s="6"/>
      <c r="I54" s="6">
        <v>139940597</v>
      </c>
    </row>
    <row r="55" spans="5:9" ht="12.75" hidden="1">
      <c r="E55" t="s">
        <v>42</v>
      </c>
      <c r="F55">
        <v>12012</v>
      </c>
      <c r="G55" s="6">
        <v>296199</v>
      </c>
      <c r="H55" s="6"/>
      <c r="I55" s="6">
        <v>138334695</v>
      </c>
    </row>
    <row r="56" spans="5:9" ht="12.75" hidden="1">
      <c r="E56" s="6"/>
      <c r="F56" s="6"/>
      <c r="G56" s="6">
        <f>SUM(G44:G55)</f>
        <v>3488113</v>
      </c>
      <c r="I56" s="6">
        <f>SUM(I44:I55)</f>
        <v>1797125954</v>
      </c>
    </row>
    <row r="57" spans="5:7" ht="12.75" hidden="1">
      <c r="E57" s="6"/>
      <c r="F57" s="6"/>
      <c r="G57" s="6"/>
    </row>
    <row r="58" spans="5:7" ht="12.75" hidden="1">
      <c r="E58" s="6"/>
      <c r="F58" s="6"/>
      <c r="G58" s="6"/>
    </row>
    <row r="59" spans="5:7" ht="12.75">
      <c r="E59" s="6"/>
      <c r="F59" s="6"/>
      <c r="G59" s="6"/>
    </row>
    <row r="60" spans="5:7" ht="12.75">
      <c r="E60" s="6"/>
      <c r="F60" s="6"/>
      <c r="G60" s="6"/>
    </row>
    <row r="61" spans="5:7" ht="12.75">
      <c r="E61" s="6"/>
      <c r="F61" s="6"/>
      <c r="G61" s="6"/>
    </row>
  </sheetData>
  <printOptions horizontalCentered="1"/>
  <pageMargins left="0.5" right="0.5" top="1.75" bottom="0.25" header="1.5" footer="0.5"/>
  <pageSetup orientation="landscape" scale="83" r:id="rId1"/>
  <headerFooter alignWithMargins="0">
    <oddHeader>&amp;RWP/Schedule H/2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1"/>
  <sheetViews>
    <sheetView workbookViewId="0" topLeftCell="A1">
      <selection pane="topLeft" activeCell="E16" sqref="E16:E38"/>
    </sheetView>
  </sheetViews>
  <sheetFormatPr defaultRowHeight="12.75"/>
  <cols>
    <col min="1" max="2" width="3.71428571428571" style="17" customWidth="1"/>
    <col min="3" max="3" width="16.7142857142857" bestFit="1" customWidth="1"/>
    <col min="4" max="4" width="3" customWidth="1"/>
    <col min="5" max="5" width="10.2857142857143" bestFit="1" customWidth="1"/>
    <col min="6" max="6" width="3" customWidth="1"/>
    <col min="7" max="7" width="11.4285714285714" bestFit="1" customWidth="1"/>
    <col min="8" max="8" width="6.28571428571429" customWidth="1"/>
    <col min="9" max="9" width="14.8571428571429" bestFit="1" customWidth="1"/>
    <col min="10" max="10" width="5.42857142857143" customWidth="1"/>
    <col min="11" max="11" width="12.4285714285714" bestFit="1" customWidth="1"/>
    <col min="12" max="12" width="5.28571428571429" customWidth="1"/>
    <col min="13" max="13" width="15" bestFit="1" customWidth="1"/>
    <col min="14" max="14" width="4.71428571428571" customWidth="1"/>
    <col min="15" max="15" width="11.7142857142857" bestFit="1" customWidth="1"/>
    <col min="16" max="16" width="4.57142857142857" customWidth="1"/>
    <col min="17" max="17" width="15.7142857142857" bestFit="1" customWidth="1"/>
    <col min="18" max="18" width="0.142857142857143" customWidth="1"/>
    <col min="20" max="20" width="28.7142857142857" bestFit="1" customWidth="1"/>
  </cols>
  <sheetData>
    <row r="1" spans="1:17" ht="15.75">
      <c r="A1" s="20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.75">
      <c r="A2" s="20" t="s">
        <v>52</v>
      </c>
      <c r="B2" s="19"/>
      <c r="C2" s="1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.75">
      <c r="A3" s="20" t="s">
        <v>32</v>
      </c>
      <c r="B3" s="19"/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.75">
      <c r="A4" s="20" t="s">
        <v>55</v>
      </c>
      <c r="B4" s="19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.75">
      <c r="A5" s="20" t="s">
        <v>54</v>
      </c>
      <c r="B5" s="19"/>
      <c r="C5" s="1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.75">
      <c r="A6" s="20"/>
      <c r="B6" s="19"/>
      <c r="C6" s="1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>
      <c r="A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>
      <c r="A8" s="8" t="s">
        <v>33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>
      <c r="A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>
      <c r="A10" s="9" t="s">
        <v>22</v>
      </c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3:17" ht="15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3" spans="1:17" ht="12.75">
      <c r="A13" s="17" t="s">
        <v>30</v>
      </c>
      <c r="C13" s="1"/>
      <c r="E13" s="3" t="s">
        <v>4</v>
      </c>
      <c r="F13" s="3"/>
      <c r="G13" s="3"/>
      <c r="I13" s="1" t="s">
        <v>2</v>
      </c>
      <c r="K13" s="3" t="s">
        <v>7</v>
      </c>
      <c r="L13" s="3"/>
      <c r="M13" s="3"/>
      <c r="N13" s="3"/>
      <c r="O13" s="3"/>
      <c r="Q13" s="1" t="s">
        <v>6</v>
      </c>
    </row>
    <row r="14" spans="1:24" ht="12.75">
      <c r="A14" s="18" t="s">
        <v>31</v>
      </c>
      <c r="C14" s="5" t="s">
        <v>41</v>
      </c>
      <c r="E14" s="4" t="s">
        <v>9</v>
      </c>
      <c r="F14" s="1"/>
      <c r="G14" s="4" t="s">
        <v>0</v>
      </c>
      <c r="H14" s="1"/>
      <c r="I14" s="5" t="s">
        <v>35</v>
      </c>
      <c r="J14" s="1"/>
      <c r="K14" s="24" t="s">
        <v>3</v>
      </c>
      <c r="L14" s="1"/>
      <c r="M14" s="4" t="s">
        <v>4</v>
      </c>
      <c r="N14" s="1"/>
      <c r="O14" s="5" t="s">
        <v>5</v>
      </c>
      <c r="P14" s="1"/>
      <c r="Q14" s="5" t="s">
        <v>40</v>
      </c>
      <c r="R14" s="1"/>
      <c r="S14" s="1"/>
      <c r="T14" s="1"/>
      <c r="U14" s="1"/>
      <c r="V14" s="1"/>
      <c r="W14" s="1"/>
      <c r="X14" s="1"/>
    </row>
    <row r="15" spans="5:24" ht="12.75">
      <c r="E15" s="2" t="s">
        <v>27</v>
      </c>
      <c r="F15" s="1"/>
      <c r="G15" s="2" t="s">
        <v>28</v>
      </c>
      <c r="H15" s="1"/>
      <c r="I15" s="2" t="s">
        <v>29</v>
      </c>
      <c r="J15" s="1"/>
      <c r="K15" s="25" t="s">
        <v>36</v>
      </c>
      <c r="L15" s="1"/>
      <c r="M15" s="2" t="s">
        <v>37</v>
      </c>
      <c r="N15" s="1"/>
      <c r="O15" s="1" t="s">
        <v>38</v>
      </c>
      <c r="P15" s="1"/>
      <c r="Q15" s="1" t="s">
        <v>39</v>
      </c>
      <c r="R15" s="1"/>
      <c r="S15" s="1"/>
      <c r="T15" s="1"/>
      <c r="U15" s="1"/>
      <c r="V15" s="1"/>
      <c r="W15" s="1"/>
      <c r="X15" s="1"/>
    </row>
    <row r="16" spans="1:22" ht="12.75">
      <c r="A16" s="1">
        <v>1</v>
      </c>
      <c r="C16" s="31" t="s">
        <v>57</v>
      </c>
      <c r="E16" s="26">
        <f>+'[1]Weather Adjustment'!$O35</f>
        <v>3133</v>
      </c>
      <c r="F16" s="10"/>
      <c r="G16" s="10">
        <f>+$E$38</f>
        <v>3174</v>
      </c>
      <c r="H16" s="10"/>
      <c r="I16" s="10">
        <v>2274753</v>
      </c>
      <c r="J16" s="10"/>
      <c r="K16" s="26">
        <v>0</v>
      </c>
      <c r="L16" s="10"/>
      <c r="M16" s="13">
        <f>+(G16-E16)/E16*I16</f>
        <v>29768.551867219918</v>
      </c>
      <c r="N16" s="10"/>
      <c r="O16" s="10">
        <f t="shared" si="0" ref="O16:O38">SUM(K16:N16)</f>
        <v>29768.551867219918</v>
      </c>
      <c r="P16" s="10"/>
      <c r="Q16" s="10">
        <f t="shared" si="1" ref="Q16:Q38">+I16+O16</f>
        <v>2304521.5518672201</v>
      </c>
      <c r="T16" s="6"/>
      <c r="V16" s="6"/>
    </row>
    <row r="17" spans="1:22" ht="12.75">
      <c r="A17" s="1">
        <v>2</v>
      </c>
      <c r="E17" s="26"/>
      <c r="F17" s="10"/>
      <c r="G17" s="10"/>
      <c r="H17" s="10"/>
      <c r="I17" s="10"/>
      <c r="J17" s="10"/>
      <c r="K17" s="26"/>
      <c r="L17" s="10"/>
      <c r="M17" s="13"/>
      <c r="N17" s="10"/>
      <c r="O17" s="10"/>
      <c r="P17" s="10"/>
      <c r="Q17" s="10"/>
      <c r="T17" s="6"/>
      <c r="V17" s="6"/>
    </row>
    <row r="18" spans="1:22" ht="12.75">
      <c r="A18" s="1">
        <v>3</v>
      </c>
      <c r="C18" t="s">
        <v>10</v>
      </c>
      <c r="E18" s="26">
        <f>+'[1]Weather Adjustment'!$O36</f>
        <v>3143</v>
      </c>
      <c r="F18" s="10"/>
      <c r="G18" s="10">
        <f>+$E$38</f>
        <v>3174</v>
      </c>
      <c r="H18" s="10"/>
      <c r="I18" s="10">
        <v>2613659</v>
      </c>
      <c r="J18" s="10"/>
      <c r="K18" s="26">
        <v>0</v>
      </c>
      <c r="L18" s="10"/>
      <c r="M18" s="13">
        <f t="shared" si="2" ref="M18:M38">+(G18-E18)/E18*I18</f>
        <v>25779.010181355392</v>
      </c>
      <c r="N18" s="10"/>
      <c r="O18" s="10">
        <f t="shared" si="0"/>
        <v>25779.010181355392</v>
      </c>
      <c r="P18" s="10"/>
      <c r="Q18" s="10">
        <f t="shared" si="1"/>
        <v>2639438.0101813553</v>
      </c>
      <c r="T18" s="6"/>
      <c r="V18" s="6"/>
    </row>
    <row r="19" spans="1:22" ht="12.75">
      <c r="A19" s="1">
        <v>4</v>
      </c>
      <c r="E19" s="26"/>
      <c r="F19" s="10"/>
      <c r="G19" s="10"/>
      <c r="H19" s="10"/>
      <c r="I19" s="10"/>
      <c r="J19" s="10"/>
      <c r="K19" s="26"/>
      <c r="L19" s="10"/>
      <c r="M19" s="13"/>
      <c r="N19" s="10"/>
      <c r="O19" s="10"/>
      <c r="P19" s="10"/>
      <c r="Q19" s="10"/>
      <c r="T19" s="6"/>
      <c r="V19" s="6"/>
    </row>
    <row r="20" spans="1:22" ht="12.75">
      <c r="A20" s="1">
        <v>5</v>
      </c>
      <c r="C20" t="s">
        <v>11</v>
      </c>
      <c r="E20" s="26">
        <f>+'[1]Weather Adjustment'!$O37</f>
        <v>3136</v>
      </c>
      <c r="F20" s="10"/>
      <c r="G20" s="10">
        <f>+$E$38</f>
        <v>3174</v>
      </c>
      <c r="H20" s="10"/>
      <c r="I20" s="10">
        <v>2549764</v>
      </c>
      <c r="J20" s="10"/>
      <c r="K20" s="26">
        <v>0</v>
      </c>
      <c r="L20" s="10"/>
      <c r="M20" s="13">
        <f t="shared" si="2"/>
        <v>30896.375</v>
      </c>
      <c r="N20" s="10"/>
      <c r="O20" s="10">
        <f t="shared" si="0"/>
        <v>30896.375</v>
      </c>
      <c r="P20" s="10"/>
      <c r="Q20" s="10">
        <f t="shared" si="1"/>
        <v>2580660.375</v>
      </c>
      <c r="T20" s="6"/>
      <c r="V20" s="6"/>
    </row>
    <row r="21" spans="1:22" ht="12.75">
      <c r="A21" s="1">
        <v>6</v>
      </c>
      <c r="E21" s="26"/>
      <c r="F21" s="10"/>
      <c r="G21" s="10"/>
      <c r="H21" s="10"/>
      <c r="I21" s="10"/>
      <c r="J21" s="10"/>
      <c r="K21" s="26"/>
      <c r="L21" s="10"/>
      <c r="M21" s="13"/>
      <c r="N21" s="10"/>
      <c r="O21" s="10"/>
      <c r="P21" s="10"/>
      <c r="Q21" s="10"/>
      <c r="T21" s="6"/>
      <c r="V21" s="6"/>
    </row>
    <row r="22" spans="1:22" ht="12.75">
      <c r="A22" s="1">
        <v>7</v>
      </c>
      <c r="C22" t="s">
        <v>12</v>
      </c>
      <c r="E22" s="26">
        <f>+'[1]Weather Adjustment'!$O38</f>
        <v>3127</v>
      </c>
      <c r="F22" s="10"/>
      <c r="G22" s="10">
        <f>+$E$38</f>
        <v>3174</v>
      </c>
      <c r="H22" s="10"/>
      <c r="I22" s="10">
        <v>2358392</v>
      </c>
      <c r="J22" s="10"/>
      <c r="K22" s="26">
        <v>0</v>
      </c>
      <c r="L22" s="10"/>
      <c r="M22" s="13">
        <f t="shared" si="2"/>
        <v>35447.529261272786</v>
      </c>
      <c r="N22" s="10"/>
      <c r="O22" s="10">
        <f t="shared" si="0"/>
        <v>35447.529261272786</v>
      </c>
      <c r="P22" s="10"/>
      <c r="Q22" s="10">
        <f t="shared" si="1"/>
        <v>2393839.5292612729</v>
      </c>
      <c r="T22" s="6"/>
      <c r="V22" s="6"/>
    </row>
    <row r="23" spans="1:22" ht="12.75">
      <c r="A23" s="1">
        <v>8</v>
      </c>
      <c r="E23" s="26"/>
      <c r="F23" s="10"/>
      <c r="G23" s="10"/>
      <c r="H23" s="10"/>
      <c r="I23" s="10"/>
      <c r="J23" s="10"/>
      <c r="K23" s="26"/>
      <c r="L23" s="10"/>
      <c r="M23" s="13"/>
      <c r="N23" s="10"/>
      <c r="O23" s="10"/>
      <c r="P23" s="10"/>
      <c r="Q23" s="10"/>
      <c r="T23" s="6"/>
      <c r="V23" s="6"/>
    </row>
    <row r="24" spans="1:22" ht="12.75">
      <c r="A24" s="1">
        <v>9</v>
      </c>
      <c r="C24" t="s">
        <v>13</v>
      </c>
      <c r="E24" s="26">
        <f>+'[1]Weather Adjustment'!$O39</f>
        <v>3122</v>
      </c>
      <c r="F24" s="10"/>
      <c r="G24" s="10">
        <f>+$E$38</f>
        <v>3174</v>
      </c>
      <c r="H24" s="10"/>
      <c r="I24" s="10">
        <v>2190496</v>
      </c>
      <c r="J24" s="10"/>
      <c r="K24" s="26">
        <v>0</v>
      </c>
      <c r="L24" s="10"/>
      <c r="M24" s="13">
        <f t="shared" si="2"/>
        <v>36484.87892376681</v>
      </c>
      <c r="N24" s="10"/>
      <c r="O24" s="10">
        <f t="shared" si="0"/>
        <v>36484.87892376681</v>
      </c>
      <c r="P24" s="10"/>
      <c r="Q24" s="10">
        <f t="shared" si="1"/>
        <v>2226980.8789237668</v>
      </c>
      <c r="T24" s="6"/>
      <c r="V24" s="6"/>
    </row>
    <row r="25" spans="1:22" ht="12.75">
      <c r="A25" s="1">
        <v>10</v>
      </c>
      <c r="E25" s="26"/>
      <c r="F25" s="10"/>
      <c r="G25" s="10"/>
      <c r="H25" s="10"/>
      <c r="I25" s="10"/>
      <c r="J25" s="10"/>
      <c r="K25" s="26"/>
      <c r="L25" s="10"/>
      <c r="M25" s="13"/>
      <c r="N25" s="10"/>
      <c r="O25" s="10"/>
      <c r="P25" s="10"/>
      <c r="Q25" s="10"/>
      <c r="T25" s="6"/>
      <c r="V25" s="6"/>
    </row>
    <row r="26" spans="1:22" ht="12.75">
      <c r="A26" s="1">
        <v>11</v>
      </c>
      <c r="C26" t="s">
        <v>14</v>
      </c>
      <c r="E26" s="26">
        <f>+'[1]Weather Adjustment'!$O40</f>
        <v>3121</v>
      </c>
      <c r="F26" s="10"/>
      <c r="G26" s="10">
        <f>+$E$38</f>
        <v>3174</v>
      </c>
      <c r="H26" s="10"/>
      <c r="I26" s="12">
        <v>2351627</v>
      </c>
      <c r="J26" s="10"/>
      <c r="K26" s="26">
        <v>0</v>
      </c>
      <c r="L26" s="10"/>
      <c r="M26" s="13">
        <f t="shared" si="2"/>
        <v>39934.710349247034</v>
      </c>
      <c r="N26" s="10"/>
      <c r="O26" s="10">
        <f t="shared" si="0"/>
        <v>39934.710349247034</v>
      </c>
      <c r="P26" s="10"/>
      <c r="Q26" s="10">
        <f t="shared" si="1"/>
        <v>2391561.7103492469</v>
      </c>
      <c r="T26" s="6"/>
      <c r="V26" s="6"/>
    </row>
    <row r="27" spans="1:22" ht="12.75">
      <c r="A27" s="1">
        <v>12</v>
      </c>
      <c r="E27" s="26"/>
      <c r="F27" s="10"/>
      <c r="G27" s="10"/>
      <c r="H27" s="10"/>
      <c r="I27" s="10"/>
      <c r="J27" s="10"/>
      <c r="K27" s="26"/>
      <c r="L27" s="10"/>
      <c r="M27" s="13"/>
      <c r="N27" s="10"/>
      <c r="O27" s="10"/>
      <c r="P27" s="10"/>
      <c r="Q27" s="10"/>
      <c r="T27" s="6"/>
      <c r="V27" s="6"/>
    </row>
    <row r="28" spans="1:22" ht="12.75">
      <c r="A28" s="1">
        <v>13</v>
      </c>
      <c r="C28" s="31" t="s">
        <v>56</v>
      </c>
      <c r="E28" s="26">
        <f>+'[1]Weather Adjustment'!$O41</f>
        <v>3134</v>
      </c>
      <c r="F28" s="10"/>
      <c r="G28" s="10">
        <f>+$E$38</f>
        <v>3174</v>
      </c>
      <c r="H28" s="10"/>
      <c r="I28" s="26">
        <v>2229193</v>
      </c>
      <c r="J28" s="10"/>
      <c r="K28" s="26">
        <v>0</v>
      </c>
      <c r="L28" s="10"/>
      <c r="M28" s="13">
        <f t="shared" si="2"/>
        <v>28451.729419272495</v>
      </c>
      <c r="N28" s="10"/>
      <c r="O28" s="10">
        <f t="shared" si="0"/>
        <v>28451.729419272495</v>
      </c>
      <c r="P28" s="10"/>
      <c r="Q28" s="10">
        <f t="shared" si="1"/>
        <v>2257644.7294192724</v>
      </c>
      <c r="T28" s="6"/>
      <c r="V28" s="6"/>
    </row>
    <row r="29" spans="1:22" ht="12.75">
      <c r="A29" s="1">
        <v>14</v>
      </c>
      <c r="E29" s="26"/>
      <c r="F29" s="10"/>
      <c r="G29" s="10"/>
      <c r="H29" s="10"/>
      <c r="I29" s="26"/>
      <c r="J29" s="10"/>
      <c r="K29" s="26"/>
      <c r="L29" s="10"/>
      <c r="M29" s="13"/>
      <c r="N29" s="10"/>
      <c r="O29" s="10"/>
      <c r="P29" s="10"/>
      <c r="Q29" s="10"/>
      <c r="T29" s="6"/>
      <c r="V29" s="6"/>
    </row>
    <row r="30" spans="1:17" ht="12.75">
      <c r="A30" s="1">
        <v>15</v>
      </c>
      <c r="C30" t="s">
        <v>15</v>
      </c>
      <c r="E30" s="26">
        <f>+'[1]Weather Adjustment'!$O42</f>
        <v>3143</v>
      </c>
      <c r="F30" s="10"/>
      <c r="G30" s="10">
        <f>+$E$38</f>
        <v>3174</v>
      </c>
      <c r="H30" s="10"/>
      <c r="I30" s="26">
        <v>2194868</v>
      </c>
      <c r="J30" s="10"/>
      <c r="K30" s="26">
        <v>0</v>
      </c>
      <c r="L30" s="10"/>
      <c r="M30" s="13">
        <f t="shared" si="2"/>
        <v>21648.395800190901</v>
      </c>
      <c r="N30" s="10"/>
      <c r="O30" s="10">
        <f t="shared" si="0"/>
        <v>21648.395800190901</v>
      </c>
      <c r="P30" s="10"/>
      <c r="Q30" s="10">
        <f t="shared" si="1"/>
        <v>2216516.395800191</v>
      </c>
    </row>
    <row r="31" spans="1:17" ht="12.75">
      <c r="A31" s="1">
        <v>16</v>
      </c>
      <c r="E31" s="26"/>
      <c r="F31" s="10"/>
      <c r="G31" s="10"/>
      <c r="H31" s="10"/>
      <c r="I31" s="26"/>
      <c r="J31" s="10"/>
      <c r="K31" s="26"/>
      <c r="L31" s="10"/>
      <c r="M31" s="13"/>
      <c r="N31" s="10"/>
      <c r="O31" s="10"/>
      <c r="P31" s="10"/>
      <c r="Q31" s="10"/>
    </row>
    <row r="32" spans="1:17" ht="12.75">
      <c r="A32" s="1">
        <v>17</v>
      </c>
      <c r="C32" t="s">
        <v>16</v>
      </c>
      <c r="E32" s="26">
        <f>+'[1]Weather Adjustment'!$O43</f>
        <v>3147</v>
      </c>
      <c r="F32" s="10"/>
      <c r="G32" s="10">
        <f>+$E$38</f>
        <v>3174</v>
      </c>
      <c r="H32" s="10"/>
      <c r="I32" s="26">
        <v>2300215</v>
      </c>
      <c r="J32" s="12"/>
      <c r="K32" s="26">
        <v>0</v>
      </c>
      <c r="L32" s="12"/>
      <c r="M32" s="13">
        <f t="shared" si="2"/>
        <v>19734.92373689228</v>
      </c>
      <c r="N32" s="10"/>
      <c r="O32" s="10">
        <f t="shared" si="0"/>
        <v>19734.92373689228</v>
      </c>
      <c r="P32" s="10"/>
      <c r="Q32" s="10">
        <f t="shared" si="1"/>
        <v>2319949.9237368922</v>
      </c>
    </row>
    <row r="33" spans="1:17" ht="12.75">
      <c r="A33" s="1">
        <v>18</v>
      </c>
      <c r="E33" s="26"/>
      <c r="F33" s="10"/>
      <c r="G33" s="10"/>
      <c r="H33" s="10"/>
      <c r="I33" s="26"/>
      <c r="J33" s="12"/>
      <c r="K33" s="26"/>
      <c r="L33" s="12"/>
      <c r="M33" s="13"/>
      <c r="N33" s="10"/>
      <c r="O33" s="10"/>
      <c r="P33" s="10"/>
      <c r="Q33" s="10"/>
    </row>
    <row r="34" spans="1:17" ht="12.75">
      <c r="A34" s="1">
        <v>19</v>
      </c>
      <c r="C34" t="s">
        <v>17</v>
      </c>
      <c r="E34" s="26">
        <f>+'[1]Weather Adjustment'!$O44</f>
        <v>3151</v>
      </c>
      <c r="F34" s="10"/>
      <c r="G34" s="10">
        <f>+$E$38</f>
        <v>3174</v>
      </c>
      <c r="H34" s="10"/>
      <c r="I34" s="26">
        <v>2407168</v>
      </c>
      <c r="J34" s="10"/>
      <c r="K34" s="26">
        <v>0</v>
      </c>
      <c r="L34" s="10"/>
      <c r="M34" s="13">
        <f t="shared" si="2"/>
        <v>17570.569343065694</v>
      </c>
      <c r="N34" s="10"/>
      <c r="O34" s="10">
        <f t="shared" si="0"/>
        <v>17570.569343065694</v>
      </c>
      <c r="P34" s="10"/>
      <c r="Q34" s="10">
        <f t="shared" si="1"/>
        <v>2424738.5693430658</v>
      </c>
    </row>
    <row r="35" spans="1:17" ht="12.75">
      <c r="A35" s="1">
        <v>20</v>
      </c>
      <c r="E35" s="26"/>
      <c r="F35" s="10"/>
      <c r="G35" s="10"/>
      <c r="H35" s="10"/>
      <c r="I35" s="26"/>
      <c r="J35" s="10"/>
      <c r="K35" s="26"/>
      <c r="L35" s="10"/>
      <c r="M35" s="13"/>
      <c r="N35" s="10"/>
      <c r="O35" s="10"/>
      <c r="P35" s="10"/>
      <c r="Q35" s="10"/>
    </row>
    <row r="36" spans="1:17" ht="12.75">
      <c r="A36" s="1">
        <v>21</v>
      </c>
      <c r="C36" t="s">
        <v>18</v>
      </c>
      <c r="E36" s="26">
        <f>+'[1]Weather Adjustment'!$O45</f>
        <v>3177</v>
      </c>
      <c r="F36" s="10"/>
      <c r="G36" s="10">
        <f>+$E$38</f>
        <v>3174</v>
      </c>
      <c r="H36" s="10"/>
      <c r="I36" s="26">
        <v>2041932</v>
      </c>
      <c r="J36" s="10"/>
      <c r="K36" s="26">
        <v>0</v>
      </c>
      <c r="L36" s="10"/>
      <c r="M36" s="13">
        <f t="shared" si="2"/>
        <v>-1928.1699716713881</v>
      </c>
      <c r="N36" s="10"/>
      <c r="O36" s="10">
        <f t="shared" si="0"/>
        <v>-1928.1699716713881</v>
      </c>
      <c r="P36" s="10"/>
      <c r="Q36" s="10">
        <f t="shared" si="1"/>
        <v>2040003.8300283286</v>
      </c>
    </row>
    <row r="37" spans="1:17" ht="12.75">
      <c r="A37" s="1">
        <v>22</v>
      </c>
      <c r="E37" s="26"/>
      <c r="F37" s="10"/>
      <c r="G37" s="10"/>
      <c r="H37" s="10"/>
      <c r="I37" s="26"/>
      <c r="J37" s="10"/>
      <c r="K37" s="26"/>
      <c r="L37" s="10"/>
      <c r="M37" s="13"/>
      <c r="N37" s="10"/>
      <c r="O37" s="10"/>
      <c r="P37" s="10"/>
      <c r="Q37" s="10"/>
    </row>
    <row r="38" spans="1:17" ht="12.75">
      <c r="A38" s="1">
        <v>23</v>
      </c>
      <c r="C38" t="s">
        <v>19</v>
      </c>
      <c r="E38" s="27">
        <f>+'[1]Weather Adjustment'!$O46</f>
        <v>3174</v>
      </c>
      <c r="F38" s="10"/>
      <c r="G38" s="15">
        <f>+$E$38</f>
        <v>3174</v>
      </c>
      <c r="H38" s="10"/>
      <c r="I38" s="27">
        <v>3209995</v>
      </c>
      <c r="J38" s="10"/>
      <c r="K38" s="27">
        <v>0</v>
      </c>
      <c r="L38" s="10"/>
      <c r="M38" s="14">
        <f t="shared" si="2"/>
        <v>0</v>
      </c>
      <c r="N38" s="10"/>
      <c r="O38" s="15">
        <f t="shared" si="0"/>
        <v>0</v>
      </c>
      <c r="P38" s="10"/>
      <c r="Q38" s="15">
        <f t="shared" si="1"/>
        <v>3209995</v>
      </c>
    </row>
    <row r="39" spans="1:17" ht="12.75">
      <c r="A39" s="1">
        <v>24</v>
      </c>
      <c r="E39" s="12"/>
      <c r="F39" s="10"/>
      <c r="G39" s="12"/>
      <c r="H39" s="10"/>
      <c r="I39" s="12"/>
      <c r="J39" s="10"/>
      <c r="K39" s="28"/>
      <c r="L39" s="10"/>
      <c r="M39" s="21"/>
      <c r="N39" s="10"/>
      <c r="O39" s="12"/>
      <c r="P39" s="10"/>
      <c r="Q39" s="12"/>
    </row>
    <row r="40" spans="1:17" ht="12.75">
      <c r="A40" s="1">
        <v>25</v>
      </c>
      <c r="C40" t="s">
        <v>8</v>
      </c>
      <c r="E40" s="10">
        <f>SUM(E16:E39)</f>
        <v>37708</v>
      </c>
      <c r="F40" s="10"/>
      <c r="G40" s="10">
        <f>SUM(G16:G39)</f>
        <v>38088</v>
      </c>
      <c r="H40" s="10"/>
      <c r="I40" s="10">
        <f>SUM(I16:I39)</f>
        <v>28722062</v>
      </c>
      <c r="J40" s="10"/>
      <c r="K40" s="29">
        <f>SUM(K16:K39)</f>
        <v>0</v>
      </c>
      <c r="L40" s="10"/>
      <c r="M40" s="13">
        <f>SUM(M16:M39)</f>
        <v>283788.50391061191</v>
      </c>
      <c r="N40" s="10"/>
      <c r="O40" s="13">
        <f>SUM(O16:O39)</f>
        <v>283788.50391061191</v>
      </c>
      <c r="P40" s="10"/>
      <c r="Q40" s="13">
        <f>SUM(Q16:Q39)</f>
        <v>29005850.503910612</v>
      </c>
    </row>
    <row r="41" spans="1:11" ht="12.75">
      <c r="A41" s="1"/>
      <c r="K41" s="30"/>
    </row>
    <row r="42" spans="3:7" ht="12.75">
      <c r="C42" s="23" t="s">
        <v>50</v>
      </c>
      <c r="G42" s="10"/>
    </row>
    <row r="44" spans="5:9" ht="12.75" hidden="1">
      <c r="E44" t="s">
        <v>43</v>
      </c>
      <c r="F44">
        <v>12001</v>
      </c>
      <c r="G44" s="6">
        <v>2782</v>
      </c>
      <c r="H44" s="6"/>
      <c r="I44" s="6">
        <v>2962032</v>
      </c>
    </row>
    <row r="45" spans="5:9" ht="12.75" hidden="1">
      <c r="E45" t="s">
        <v>43</v>
      </c>
      <c r="F45">
        <v>12002</v>
      </c>
      <c r="G45" s="6">
        <v>2805</v>
      </c>
      <c r="H45" s="6"/>
      <c r="I45" s="6">
        <v>2671835</v>
      </c>
    </row>
    <row r="46" spans="5:9" ht="12.75" hidden="1">
      <c r="E46" t="s">
        <v>43</v>
      </c>
      <c r="F46">
        <v>12003</v>
      </c>
      <c r="G46" s="6">
        <v>2812</v>
      </c>
      <c r="H46" s="6"/>
      <c r="I46" s="6">
        <v>2756972</v>
      </c>
    </row>
    <row r="47" spans="5:9" ht="12.75" hidden="1">
      <c r="E47" t="s">
        <v>43</v>
      </c>
      <c r="F47">
        <v>12004</v>
      </c>
      <c r="G47" s="6">
        <v>2807</v>
      </c>
      <c r="H47" s="6"/>
      <c r="I47" s="6">
        <v>2396208</v>
      </c>
    </row>
    <row r="48" spans="5:9" ht="12.75" hidden="1">
      <c r="E48" t="s">
        <v>43</v>
      </c>
      <c r="F48">
        <v>12005</v>
      </c>
      <c r="G48" s="6">
        <v>2820</v>
      </c>
      <c r="H48" s="6"/>
      <c r="I48" s="6">
        <v>2012359</v>
      </c>
    </row>
    <row r="49" spans="5:9" ht="12.75" hidden="1">
      <c r="E49" t="s">
        <v>43</v>
      </c>
      <c r="F49">
        <v>12006</v>
      </c>
      <c r="G49" s="6">
        <v>2838</v>
      </c>
      <c r="H49" s="6"/>
      <c r="I49" s="6">
        <v>1819435</v>
      </c>
    </row>
    <row r="50" spans="5:9" ht="12.75" hidden="1">
      <c r="E50" t="s">
        <v>43</v>
      </c>
      <c r="F50">
        <v>12007</v>
      </c>
      <c r="G50" s="6">
        <v>2836</v>
      </c>
      <c r="H50" s="6"/>
      <c r="I50" s="6">
        <v>3470151</v>
      </c>
    </row>
    <row r="51" spans="5:9" ht="12.75" hidden="1">
      <c r="E51" t="s">
        <v>43</v>
      </c>
      <c r="F51">
        <v>12008</v>
      </c>
      <c r="G51" s="6">
        <v>2843</v>
      </c>
      <c r="H51" s="6"/>
      <c r="I51" s="6">
        <v>2102609</v>
      </c>
    </row>
    <row r="52" spans="5:9" ht="12.75" hidden="1">
      <c r="E52" t="s">
        <v>43</v>
      </c>
      <c r="F52">
        <v>12009</v>
      </c>
      <c r="G52" s="6">
        <v>2870</v>
      </c>
      <c r="H52" s="6"/>
      <c r="I52" s="6">
        <v>2123443</v>
      </c>
    </row>
    <row r="53" spans="5:9" ht="12.75" hidden="1">
      <c r="E53" t="s">
        <v>43</v>
      </c>
      <c r="F53">
        <v>12010</v>
      </c>
      <c r="G53" s="6">
        <v>2892</v>
      </c>
      <c r="H53" s="6"/>
      <c r="I53" s="6">
        <v>2156035</v>
      </c>
    </row>
    <row r="54" spans="5:9" ht="12.75" hidden="1">
      <c r="E54" t="s">
        <v>43</v>
      </c>
      <c r="F54">
        <v>12011</v>
      </c>
      <c r="G54" s="6">
        <v>2924</v>
      </c>
      <c r="H54" s="6"/>
      <c r="I54" s="6">
        <v>2205924</v>
      </c>
    </row>
    <row r="55" spans="5:9" ht="12.75" hidden="1">
      <c r="E55" t="s">
        <v>43</v>
      </c>
      <c r="F55">
        <v>12012</v>
      </c>
      <c r="G55" s="6">
        <v>2949</v>
      </c>
      <c r="H55" s="6"/>
      <c r="I55" s="6">
        <v>2205490</v>
      </c>
    </row>
    <row r="56" spans="5:9" ht="12.75" hidden="1">
      <c r="E56" s="6"/>
      <c r="F56" s="6"/>
      <c r="G56" s="6">
        <f>SUM(G44:G55)</f>
        <v>34178</v>
      </c>
      <c r="I56" s="6">
        <f>SUM(I44:I55)</f>
        <v>28882493</v>
      </c>
    </row>
    <row r="57" spans="5:7" ht="12.75" hidden="1">
      <c r="E57" s="6"/>
      <c r="F57" s="6"/>
      <c r="G57" s="6"/>
    </row>
    <row r="58" spans="5:7" ht="12.75" hidden="1">
      <c r="E58" s="6"/>
      <c r="F58" s="6"/>
      <c r="G58" s="6"/>
    </row>
    <row r="59" spans="5:7" ht="12.75">
      <c r="E59" s="6"/>
      <c r="F59" s="6"/>
      <c r="G59" s="6"/>
    </row>
    <row r="60" spans="5:7" ht="12.75">
      <c r="E60" s="6"/>
      <c r="F60" s="6"/>
      <c r="G60" s="6"/>
    </row>
    <row r="61" spans="5:7" ht="12.75">
      <c r="E61" s="6"/>
      <c r="F61" s="6"/>
      <c r="G61" s="6"/>
    </row>
  </sheetData>
  <printOptions horizontalCentered="1"/>
  <pageMargins left="0.5" right="0.5" top="1.75" bottom="0.25" header="1.5" footer="0.5"/>
  <pageSetup orientation="landscape" scale="84" r:id="rId1"/>
  <headerFooter alignWithMargins="0">
    <oddHeader>&amp;RWP/Schedule H/2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61"/>
  <sheetViews>
    <sheetView workbookViewId="0" topLeftCell="A7">
      <selection pane="topLeft" activeCell="S61" sqref="S61"/>
    </sheetView>
  </sheetViews>
  <sheetFormatPr defaultRowHeight="12.75"/>
  <cols>
    <col min="1" max="2" width="3.71428571428571" style="17" customWidth="1"/>
    <col min="3" max="3" width="16.7142857142857" bestFit="1" customWidth="1"/>
    <col min="4" max="4" width="3" customWidth="1"/>
    <col min="5" max="5" width="10.2857142857143" bestFit="1" customWidth="1"/>
    <col min="6" max="6" width="3" customWidth="1"/>
    <col min="7" max="7" width="11.4285714285714" bestFit="1" customWidth="1"/>
    <col min="8" max="8" width="7.14285714285714" bestFit="1" customWidth="1"/>
    <col min="9" max="9" width="14.8571428571429" bestFit="1" customWidth="1"/>
    <col min="10" max="10" width="5.42857142857143" customWidth="1"/>
    <col min="11" max="11" width="12.4285714285714" bestFit="1" customWidth="1"/>
    <col min="12" max="12" width="5.28571428571429" customWidth="1"/>
    <col min="13" max="13" width="15" bestFit="1" customWidth="1"/>
    <col min="14" max="14" width="4.71428571428571" customWidth="1"/>
    <col min="15" max="15" width="11.7142857142857" bestFit="1" customWidth="1"/>
    <col min="16" max="16" width="4.57142857142857" customWidth="1"/>
    <col min="17" max="17" width="15.5714285714286" customWidth="1"/>
    <col min="18" max="18" width="9.14285714285714" hidden="1" customWidth="1"/>
    <col min="20" max="20" width="28.7142857142857" bestFit="1" customWidth="1"/>
  </cols>
  <sheetData>
    <row r="1" spans="1:17" ht="15.75">
      <c r="A1" s="20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.75">
      <c r="A2" s="20" t="s">
        <v>52</v>
      </c>
      <c r="B2" s="19"/>
      <c r="C2" s="1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.75">
      <c r="A3" s="20" t="s">
        <v>32</v>
      </c>
      <c r="B3" s="19"/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.75">
      <c r="A4" s="20" t="s">
        <v>55</v>
      </c>
      <c r="B4" s="19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.75">
      <c r="A5" s="20" t="s">
        <v>54</v>
      </c>
      <c r="B5" s="19"/>
      <c r="C5" s="1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.75">
      <c r="A6" s="20"/>
      <c r="B6" s="19"/>
      <c r="C6" s="1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3:17" ht="15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>
      <c r="A8" s="8" t="s">
        <v>33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>
      <c r="A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>
      <c r="A10" s="9" t="s">
        <v>23</v>
      </c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3:17" ht="15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3" spans="1:17" ht="12.75">
      <c r="A13" s="17" t="s">
        <v>30</v>
      </c>
      <c r="C13" s="1"/>
      <c r="E13" s="3" t="s">
        <v>4</v>
      </c>
      <c r="F13" s="3"/>
      <c r="G13" s="3"/>
      <c r="I13" s="1" t="s">
        <v>2</v>
      </c>
      <c r="K13" s="3" t="s">
        <v>7</v>
      </c>
      <c r="L13" s="3"/>
      <c r="M13" s="3"/>
      <c r="N13" s="3"/>
      <c r="O13" s="3"/>
      <c r="Q13" s="1" t="s">
        <v>6</v>
      </c>
    </row>
    <row r="14" spans="1:24" ht="12.75">
      <c r="A14" s="18" t="s">
        <v>31</v>
      </c>
      <c r="C14" s="22" t="s">
        <v>41</v>
      </c>
      <c r="E14" s="4" t="s">
        <v>9</v>
      </c>
      <c r="F14" s="1"/>
      <c r="G14" s="4" t="s">
        <v>0</v>
      </c>
      <c r="H14" s="1"/>
      <c r="I14" s="5" t="s">
        <v>1</v>
      </c>
      <c r="J14" s="1"/>
      <c r="K14" s="24" t="s">
        <v>3</v>
      </c>
      <c r="L14" s="1"/>
      <c r="M14" s="4" t="s">
        <v>4</v>
      </c>
      <c r="N14" s="1"/>
      <c r="O14" s="5" t="s">
        <v>5</v>
      </c>
      <c r="P14" s="1"/>
      <c r="Q14" s="5" t="s">
        <v>40</v>
      </c>
      <c r="R14" s="1"/>
      <c r="S14" s="1"/>
      <c r="T14" s="1"/>
      <c r="U14" s="1"/>
      <c r="V14" s="1"/>
      <c r="W14" s="1"/>
      <c r="X14" s="1"/>
    </row>
    <row r="15" spans="5:24" ht="12.75">
      <c r="E15" s="2" t="s">
        <v>27</v>
      </c>
      <c r="F15" s="1"/>
      <c r="G15" s="2" t="s">
        <v>28</v>
      </c>
      <c r="H15" s="1"/>
      <c r="I15" s="2" t="s">
        <v>29</v>
      </c>
      <c r="J15" s="1"/>
      <c r="K15" s="25" t="s">
        <v>36</v>
      </c>
      <c r="L15" s="1"/>
      <c r="M15" s="2" t="s">
        <v>53</v>
      </c>
      <c r="N15" s="1"/>
      <c r="O15" s="1" t="s">
        <v>38</v>
      </c>
      <c r="P15" s="1"/>
      <c r="Q15" s="1" t="s">
        <v>39</v>
      </c>
      <c r="R15" s="1"/>
      <c r="S15" s="1"/>
      <c r="T15" s="1"/>
      <c r="U15" s="1"/>
      <c r="V15" s="1"/>
      <c r="W15" s="1"/>
      <c r="X15" s="1"/>
    </row>
    <row r="16" spans="1:22" ht="12.75">
      <c r="A16" s="1">
        <v>1</v>
      </c>
      <c r="C16" s="31" t="s">
        <v>57</v>
      </c>
      <c r="E16" s="26">
        <v>2913</v>
      </c>
      <c r="F16" s="10"/>
      <c r="G16" s="10">
        <f>+$E$38</f>
        <v>2994</v>
      </c>
      <c r="H16" s="10"/>
      <c r="I16" s="10">
        <v>23223168</v>
      </c>
      <c r="J16" s="10"/>
      <c r="K16" s="26">
        <v>0</v>
      </c>
      <c r="L16" s="10"/>
      <c r="M16" s="13">
        <f>+$I$38-I16</f>
        <v>-452351</v>
      </c>
      <c r="N16" s="10"/>
      <c r="O16" s="10">
        <f t="shared" si="0" ref="O16:O38">SUM(K16:N16)</f>
        <v>-452351</v>
      </c>
      <c r="P16" s="10"/>
      <c r="Q16" s="10">
        <f t="shared" si="1" ref="Q16:Q38">+I16+O16</f>
        <v>22770817</v>
      </c>
      <c r="T16" s="6"/>
      <c r="V16" s="6"/>
    </row>
    <row r="17" spans="1:22" ht="12.75">
      <c r="A17" s="1">
        <v>2</v>
      </c>
      <c r="E17" s="26"/>
      <c r="F17" s="10"/>
      <c r="G17" s="10"/>
      <c r="H17" s="10"/>
      <c r="I17" s="10"/>
      <c r="J17" s="10"/>
      <c r="K17" s="26"/>
      <c r="L17" s="10"/>
      <c r="M17" s="13"/>
      <c r="N17" s="10"/>
      <c r="O17" s="10"/>
      <c r="P17" s="10"/>
      <c r="Q17" s="10"/>
      <c r="T17" s="6"/>
      <c r="V17" s="6"/>
    </row>
    <row r="18" spans="1:22" ht="12.75">
      <c r="A18" s="1">
        <v>3</v>
      </c>
      <c r="C18" t="s">
        <v>10</v>
      </c>
      <c r="E18" s="26">
        <v>2915</v>
      </c>
      <c r="F18" s="10"/>
      <c r="G18" s="10">
        <f>+$E$38</f>
        <v>2994</v>
      </c>
      <c r="H18" s="10"/>
      <c r="I18" s="10">
        <v>23157006</v>
      </c>
      <c r="J18" s="10"/>
      <c r="K18" s="26">
        <v>0</v>
      </c>
      <c r="L18" s="10"/>
      <c r="M18" s="13">
        <f>+$I$38-I18</f>
        <v>-386189</v>
      </c>
      <c r="N18" s="10"/>
      <c r="O18" s="10">
        <f t="shared" si="0"/>
        <v>-386189</v>
      </c>
      <c r="P18" s="10"/>
      <c r="Q18" s="10">
        <f t="shared" si="1"/>
        <v>22770817</v>
      </c>
      <c r="T18" s="6"/>
      <c r="V18" s="6"/>
    </row>
    <row r="19" spans="1:22" ht="12.75">
      <c r="A19" s="1">
        <v>4</v>
      </c>
      <c r="E19" s="26"/>
      <c r="F19" s="10"/>
      <c r="G19" s="10"/>
      <c r="H19" s="10"/>
      <c r="I19" s="10"/>
      <c r="J19" s="10"/>
      <c r="K19" s="26"/>
      <c r="L19" s="10"/>
      <c r="M19" s="13"/>
      <c r="N19" s="10"/>
      <c r="O19" s="10"/>
      <c r="P19" s="10"/>
      <c r="Q19" s="10"/>
      <c r="T19" s="6"/>
      <c r="V19" s="6"/>
    </row>
    <row r="20" spans="1:22" ht="12.75">
      <c r="A20" s="1">
        <v>5</v>
      </c>
      <c r="C20" t="s">
        <v>11</v>
      </c>
      <c r="E20" s="26">
        <v>2916</v>
      </c>
      <c r="F20" s="10"/>
      <c r="G20" s="10">
        <f>+$E$38</f>
        <v>2994</v>
      </c>
      <c r="H20" s="10"/>
      <c r="I20" s="10">
        <v>23088142</v>
      </c>
      <c r="J20" s="10"/>
      <c r="K20" s="26">
        <v>0</v>
      </c>
      <c r="L20" s="10"/>
      <c r="M20" s="13">
        <f>+$I$38-I20</f>
        <v>-317325</v>
      </c>
      <c r="N20" s="10"/>
      <c r="O20" s="10">
        <f t="shared" si="0"/>
        <v>-317325</v>
      </c>
      <c r="P20" s="10"/>
      <c r="Q20" s="10">
        <f t="shared" si="1"/>
        <v>22770817</v>
      </c>
      <c r="T20" s="6"/>
      <c r="V20" s="6"/>
    </row>
    <row r="21" spans="1:22" ht="12.75">
      <c r="A21" s="1">
        <v>6</v>
      </c>
      <c r="E21" s="26"/>
      <c r="F21" s="10"/>
      <c r="G21" s="10"/>
      <c r="H21" s="10"/>
      <c r="I21" s="10"/>
      <c r="J21" s="10"/>
      <c r="K21" s="26"/>
      <c r="L21" s="10"/>
      <c r="M21" s="13"/>
      <c r="N21" s="10"/>
      <c r="O21" s="10"/>
      <c r="P21" s="10"/>
      <c r="Q21" s="10"/>
      <c r="T21" s="6"/>
      <c r="V21" s="6"/>
    </row>
    <row r="22" spans="1:22" ht="12.75">
      <c r="A22" s="1">
        <v>7</v>
      </c>
      <c r="C22" t="s">
        <v>12</v>
      </c>
      <c r="E22" s="26">
        <v>2945</v>
      </c>
      <c r="F22" s="10"/>
      <c r="G22" s="10">
        <f>+$E$38</f>
        <v>2994</v>
      </c>
      <c r="H22" s="10"/>
      <c r="I22" s="10">
        <v>23010593</v>
      </c>
      <c r="J22" s="10"/>
      <c r="K22" s="26">
        <v>0</v>
      </c>
      <c r="L22" s="10"/>
      <c r="M22" s="13">
        <f>+$I$38-I22</f>
        <v>-239776</v>
      </c>
      <c r="N22" s="10"/>
      <c r="O22" s="10">
        <f t="shared" si="0"/>
        <v>-239776</v>
      </c>
      <c r="P22" s="10"/>
      <c r="Q22" s="10">
        <f t="shared" si="1"/>
        <v>22770817</v>
      </c>
      <c r="T22" s="6"/>
      <c r="V22" s="6"/>
    </row>
    <row r="23" spans="1:22" ht="12.75">
      <c r="A23" s="1">
        <v>8</v>
      </c>
      <c r="E23" s="26"/>
      <c r="F23" s="10"/>
      <c r="G23" s="10"/>
      <c r="H23" s="10"/>
      <c r="I23" s="10"/>
      <c r="J23" s="10"/>
      <c r="K23" s="26"/>
      <c r="L23" s="10"/>
      <c r="M23" s="13"/>
      <c r="N23" s="10"/>
      <c r="O23" s="10"/>
      <c r="P23" s="10"/>
      <c r="Q23" s="10"/>
      <c r="T23" s="6"/>
      <c r="V23" s="6"/>
    </row>
    <row r="24" spans="1:22" ht="12.75">
      <c r="A24" s="1">
        <v>9</v>
      </c>
      <c r="C24" t="s">
        <v>13</v>
      </c>
      <c r="E24" s="26">
        <v>2952</v>
      </c>
      <c r="F24" s="10"/>
      <c r="G24" s="10">
        <f>+$E$38</f>
        <v>2994</v>
      </c>
      <c r="H24" s="10"/>
      <c r="I24" s="10">
        <v>22838254</v>
      </c>
      <c r="J24" s="10"/>
      <c r="K24" s="26">
        <v>0</v>
      </c>
      <c r="L24" s="10"/>
      <c r="M24" s="13">
        <f>+$I$38-I24</f>
        <v>-67437</v>
      </c>
      <c r="N24" s="10"/>
      <c r="O24" s="10">
        <f t="shared" si="0"/>
        <v>-67437</v>
      </c>
      <c r="P24" s="10"/>
      <c r="Q24" s="10">
        <f t="shared" si="1"/>
        <v>22770817</v>
      </c>
      <c r="T24" s="6"/>
      <c r="V24" s="6"/>
    </row>
    <row r="25" spans="1:22" ht="12.75">
      <c r="A25" s="1">
        <v>10</v>
      </c>
      <c r="E25" s="26"/>
      <c r="F25" s="10"/>
      <c r="G25" s="10"/>
      <c r="H25" s="10"/>
      <c r="I25" s="10"/>
      <c r="J25" s="10"/>
      <c r="K25" s="26"/>
      <c r="L25" s="10"/>
      <c r="M25" s="13"/>
      <c r="N25" s="10"/>
      <c r="O25" s="10"/>
      <c r="P25" s="10"/>
      <c r="Q25" s="10"/>
      <c r="T25" s="6"/>
      <c r="V25" s="6"/>
    </row>
    <row r="26" spans="1:22" ht="12.75">
      <c r="A26" s="1">
        <v>11</v>
      </c>
      <c r="C26" t="s">
        <v>14</v>
      </c>
      <c r="E26" s="26">
        <v>2956</v>
      </c>
      <c r="F26" s="10"/>
      <c r="G26" s="10">
        <f>+$E$38</f>
        <v>2994</v>
      </c>
      <c r="H26" s="10"/>
      <c r="I26" s="12">
        <v>19630116</v>
      </c>
      <c r="J26" s="10"/>
      <c r="K26" s="26">
        <v>0</v>
      </c>
      <c r="L26" s="10"/>
      <c r="M26" s="13">
        <f>+$I$38-I26</f>
        <v>3140701</v>
      </c>
      <c r="N26" s="10"/>
      <c r="O26" s="10">
        <f t="shared" si="0"/>
        <v>3140701</v>
      </c>
      <c r="P26" s="10"/>
      <c r="Q26" s="10">
        <f t="shared" si="1"/>
        <v>22770817</v>
      </c>
      <c r="T26" s="6"/>
      <c r="V26" s="6"/>
    </row>
    <row r="27" spans="1:22" ht="12.75">
      <c r="A27" s="1">
        <v>12</v>
      </c>
      <c r="E27" s="26"/>
      <c r="F27" s="10"/>
      <c r="G27" s="10"/>
      <c r="H27" s="10"/>
      <c r="I27" s="10"/>
      <c r="J27" s="10"/>
      <c r="K27" s="26"/>
      <c r="L27" s="10"/>
      <c r="M27" s="13"/>
      <c r="N27" s="10"/>
      <c r="O27" s="10"/>
      <c r="P27" s="10"/>
      <c r="Q27" s="10"/>
      <c r="T27" s="6"/>
      <c r="V27" s="6"/>
    </row>
    <row r="28" spans="1:22" ht="12.75">
      <c r="A28" s="1">
        <v>13</v>
      </c>
      <c r="C28" s="31" t="s">
        <v>56</v>
      </c>
      <c r="E28" s="26">
        <v>2958</v>
      </c>
      <c r="F28" s="10"/>
      <c r="G28" s="10">
        <f>+$E$38</f>
        <v>2994</v>
      </c>
      <c r="H28" s="10"/>
      <c r="I28" s="26">
        <v>22818076</v>
      </c>
      <c r="J28" s="10"/>
      <c r="K28" s="26">
        <v>0</v>
      </c>
      <c r="L28" s="10"/>
      <c r="M28" s="13">
        <f>+$I$38-I28</f>
        <v>-47259</v>
      </c>
      <c r="N28" s="10"/>
      <c r="O28" s="10">
        <f t="shared" si="0"/>
        <v>-47259</v>
      </c>
      <c r="P28" s="10"/>
      <c r="Q28" s="10">
        <f t="shared" si="1"/>
        <v>22770817</v>
      </c>
      <c r="T28" s="6"/>
      <c r="V28" s="6"/>
    </row>
    <row r="29" spans="1:22" ht="12.75">
      <c r="A29" s="1">
        <v>14</v>
      </c>
      <c r="E29" s="26"/>
      <c r="F29" s="10"/>
      <c r="G29" s="10"/>
      <c r="H29" s="10"/>
      <c r="I29" s="26"/>
      <c r="J29" s="10"/>
      <c r="K29" s="26"/>
      <c r="L29" s="10"/>
      <c r="M29" s="13"/>
      <c r="N29" s="10"/>
      <c r="O29" s="10"/>
      <c r="P29" s="10"/>
      <c r="Q29" s="10"/>
      <c r="T29" s="6"/>
      <c r="V29" s="6"/>
    </row>
    <row r="30" spans="1:20" ht="15" customHeight="1">
      <c r="A30" s="1">
        <v>15</v>
      </c>
      <c r="C30" t="s">
        <v>15</v>
      </c>
      <c r="E30" s="26">
        <v>2959</v>
      </c>
      <c r="F30" s="10"/>
      <c r="G30" s="10">
        <f>+$E$38</f>
        <v>2994</v>
      </c>
      <c r="H30" s="10"/>
      <c r="I30" s="26">
        <v>22676237</v>
      </c>
      <c r="J30" s="10"/>
      <c r="K30" s="26">
        <v>0</v>
      </c>
      <c r="L30" s="10"/>
      <c r="M30" s="13">
        <f>+$I$38-I30</f>
        <v>94580</v>
      </c>
      <c r="N30" s="10"/>
      <c r="O30" s="10">
        <f t="shared" si="0"/>
        <v>94580</v>
      </c>
      <c r="P30" s="10"/>
      <c r="Q30" s="10">
        <f t="shared" si="1"/>
        <v>22770817</v>
      </c>
      <c r="T30" s="6"/>
    </row>
    <row r="31" spans="1:20" ht="15" customHeight="1">
      <c r="A31" s="1">
        <v>16</v>
      </c>
      <c r="E31" s="26"/>
      <c r="F31" s="10"/>
      <c r="G31" s="10"/>
      <c r="H31" s="10"/>
      <c r="I31" s="26"/>
      <c r="J31" s="10"/>
      <c r="K31" s="26"/>
      <c r="L31" s="10"/>
      <c r="M31" s="13"/>
      <c r="N31" s="10"/>
      <c r="O31" s="10"/>
      <c r="P31" s="10"/>
      <c r="Q31" s="10"/>
      <c r="T31" s="6"/>
    </row>
    <row r="32" spans="1:20" ht="12.75">
      <c r="A32" s="1">
        <v>17</v>
      </c>
      <c r="C32" t="s">
        <v>16</v>
      </c>
      <c r="E32" s="26">
        <v>2998</v>
      </c>
      <c r="F32" s="10"/>
      <c r="G32" s="10">
        <f>+$E$38</f>
        <v>2994</v>
      </c>
      <c r="H32" s="10"/>
      <c r="I32" s="26">
        <v>22645887</v>
      </c>
      <c r="J32" s="12"/>
      <c r="K32" s="26">
        <v>0</v>
      </c>
      <c r="L32" s="12"/>
      <c r="M32" s="13">
        <f>+$I$38-I32</f>
        <v>124930</v>
      </c>
      <c r="N32" s="10"/>
      <c r="O32" s="10">
        <f t="shared" si="0"/>
        <v>124930</v>
      </c>
      <c r="P32" s="10"/>
      <c r="Q32" s="10">
        <f t="shared" si="1"/>
        <v>22770817</v>
      </c>
      <c r="T32" s="6"/>
    </row>
    <row r="33" spans="1:20" ht="12.75">
      <c r="A33" s="1">
        <v>18</v>
      </c>
      <c r="E33" s="26"/>
      <c r="F33" s="10"/>
      <c r="G33" s="10"/>
      <c r="H33" s="10"/>
      <c r="I33" s="26"/>
      <c r="J33" s="12"/>
      <c r="K33" s="26"/>
      <c r="L33" s="12"/>
      <c r="M33" s="13"/>
      <c r="N33" s="10"/>
      <c r="O33" s="10"/>
      <c r="P33" s="10"/>
      <c r="Q33" s="10"/>
      <c r="T33" s="6"/>
    </row>
    <row r="34" spans="1:20" ht="12.75">
      <c r="A34" s="1">
        <v>19</v>
      </c>
      <c r="C34" t="s">
        <v>17</v>
      </c>
      <c r="E34" s="26">
        <v>2992</v>
      </c>
      <c r="F34" s="10"/>
      <c r="G34" s="10">
        <f>+$E$38</f>
        <v>2994</v>
      </c>
      <c r="H34" s="10"/>
      <c r="I34" s="26">
        <v>22651406</v>
      </c>
      <c r="J34" s="10"/>
      <c r="K34" s="26">
        <v>0</v>
      </c>
      <c r="L34" s="10"/>
      <c r="M34" s="13">
        <f>+$I$38-I34</f>
        <v>119411</v>
      </c>
      <c r="N34" s="10"/>
      <c r="O34" s="10">
        <f t="shared" si="0"/>
        <v>119411</v>
      </c>
      <c r="P34" s="10"/>
      <c r="Q34" s="10">
        <f t="shared" si="1"/>
        <v>22770817</v>
      </c>
      <c r="T34" s="6"/>
    </row>
    <row r="35" spans="1:20" ht="12.75">
      <c r="A35" s="1">
        <v>20</v>
      </c>
      <c r="E35" s="26"/>
      <c r="F35" s="10"/>
      <c r="G35" s="10"/>
      <c r="H35" s="10"/>
      <c r="I35" s="26"/>
      <c r="J35" s="10"/>
      <c r="K35" s="26"/>
      <c r="L35" s="10"/>
      <c r="M35" s="13"/>
      <c r="N35" s="10"/>
      <c r="O35" s="10"/>
      <c r="P35" s="10"/>
      <c r="Q35" s="10"/>
      <c r="T35" s="6"/>
    </row>
    <row r="36" spans="1:20" ht="12.75">
      <c r="A36" s="1">
        <v>21</v>
      </c>
      <c r="C36" t="s">
        <v>18</v>
      </c>
      <c r="E36" s="26">
        <v>2994</v>
      </c>
      <c r="F36" s="10"/>
      <c r="G36" s="10">
        <f>+$E$38</f>
        <v>2994</v>
      </c>
      <c r="H36" s="10"/>
      <c r="I36" s="26">
        <v>22755895</v>
      </c>
      <c r="J36" s="10"/>
      <c r="K36" s="26">
        <v>0</v>
      </c>
      <c r="L36" s="10"/>
      <c r="M36" s="13">
        <f>+$I$38-I36</f>
        <v>14922</v>
      </c>
      <c r="N36" s="10"/>
      <c r="O36" s="10">
        <f t="shared" si="0"/>
        <v>14922</v>
      </c>
      <c r="P36" s="10"/>
      <c r="Q36" s="10">
        <f t="shared" si="1"/>
        <v>22770817</v>
      </c>
      <c r="T36" s="6"/>
    </row>
    <row r="37" spans="1:20" ht="12.75">
      <c r="A37" s="1">
        <v>22</v>
      </c>
      <c r="E37" s="26"/>
      <c r="F37" s="10"/>
      <c r="G37" s="10"/>
      <c r="H37" s="10"/>
      <c r="I37" s="26"/>
      <c r="J37" s="10"/>
      <c r="K37" s="26"/>
      <c r="L37" s="10"/>
      <c r="M37" s="13"/>
      <c r="N37" s="10"/>
      <c r="O37" s="10"/>
      <c r="P37" s="10"/>
      <c r="Q37" s="10"/>
      <c r="T37" s="6"/>
    </row>
    <row r="38" spans="1:20" ht="12.75">
      <c r="A38" s="1">
        <v>23</v>
      </c>
      <c r="C38" t="s">
        <v>19</v>
      </c>
      <c r="E38" s="27">
        <v>2994</v>
      </c>
      <c r="F38" s="10"/>
      <c r="G38" s="15">
        <f>+$E$38</f>
        <v>2994</v>
      </c>
      <c r="H38" s="10"/>
      <c r="I38" s="27">
        <v>22770817</v>
      </c>
      <c r="J38" s="10"/>
      <c r="K38" s="27">
        <v>0</v>
      </c>
      <c r="L38" s="10"/>
      <c r="M38" s="14">
        <f>+$I$38-I38</f>
        <v>0</v>
      </c>
      <c r="N38" s="10"/>
      <c r="O38" s="15">
        <f t="shared" si="0"/>
        <v>0</v>
      </c>
      <c r="P38" s="10"/>
      <c r="Q38" s="15">
        <f t="shared" si="1"/>
        <v>22770817</v>
      </c>
      <c r="T38" s="6"/>
    </row>
    <row r="39" spans="1:17" ht="15" customHeight="1">
      <c r="A39" s="1">
        <v>24</v>
      </c>
      <c r="E39" s="12"/>
      <c r="F39" s="10"/>
      <c r="G39" s="12"/>
      <c r="H39" s="10"/>
      <c r="I39" s="12"/>
      <c r="J39" s="10"/>
      <c r="K39" s="28"/>
      <c r="L39" s="10"/>
      <c r="M39" s="21"/>
      <c r="N39" s="10"/>
      <c r="O39" s="12"/>
      <c r="P39" s="10"/>
      <c r="Q39" s="12"/>
    </row>
    <row r="40" spans="1:17" ht="12.75">
      <c r="A40" s="1">
        <v>25</v>
      </c>
      <c r="C40" t="s">
        <v>8</v>
      </c>
      <c r="E40" s="10">
        <f>SUM(E16:E39)</f>
        <v>35492</v>
      </c>
      <c r="F40" s="10"/>
      <c r="G40" s="10">
        <f>SUM(G16:G39)</f>
        <v>35928</v>
      </c>
      <c r="H40" s="10"/>
      <c r="I40" s="10">
        <f>SUM(I16:I39)</f>
        <v>271265597</v>
      </c>
      <c r="J40" s="10"/>
      <c r="K40" s="26">
        <v>0</v>
      </c>
      <c r="L40" s="10"/>
      <c r="M40" s="13">
        <f>SUM(M16:M39)</f>
        <v>1984207</v>
      </c>
      <c r="N40" s="10"/>
      <c r="O40" s="13">
        <f>SUM(O16:O39)</f>
        <v>1984207</v>
      </c>
      <c r="P40" s="10"/>
      <c r="Q40" s="13">
        <f>SUM(Q16:Q39)</f>
        <v>273249804</v>
      </c>
    </row>
    <row r="42" spans="3:3" ht="12.75">
      <c r="C42" s="23" t="s">
        <v>51</v>
      </c>
    </row>
    <row r="44" spans="5:9" ht="12.75" hidden="1">
      <c r="E44" t="s">
        <v>44</v>
      </c>
      <c r="F44">
        <v>12001</v>
      </c>
      <c r="G44" s="6">
        <v>2768</v>
      </c>
      <c r="H44" s="6"/>
      <c r="I44" s="6">
        <v>25005593</v>
      </c>
    </row>
    <row r="45" spans="5:9" ht="12.75" hidden="1">
      <c r="E45" t="s">
        <v>44</v>
      </c>
      <c r="F45">
        <v>12002</v>
      </c>
      <c r="G45" s="6">
        <v>2777</v>
      </c>
      <c r="H45" s="6"/>
      <c r="I45" s="6">
        <v>25067454</v>
      </c>
    </row>
    <row r="46" spans="5:9" ht="12.75" hidden="1">
      <c r="E46" t="s">
        <v>44</v>
      </c>
      <c r="F46">
        <v>12003</v>
      </c>
      <c r="G46" s="6">
        <v>2782</v>
      </c>
      <c r="H46" s="6"/>
      <c r="I46" s="6">
        <v>24806287</v>
      </c>
    </row>
    <row r="47" spans="5:9" ht="12.75" hidden="1">
      <c r="E47" t="s">
        <v>44</v>
      </c>
      <c r="F47">
        <v>12004</v>
      </c>
      <c r="G47" s="6">
        <v>2776</v>
      </c>
      <c r="H47" s="6"/>
      <c r="I47" s="6">
        <v>24782458</v>
      </c>
    </row>
    <row r="48" spans="5:9" ht="12.75" hidden="1">
      <c r="E48" t="s">
        <v>44</v>
      </c>
      <c r="F48">
        <v>12005</v>
      </c>
      <c r="G48" s="6">
        <v>2781</v>
      </c>
      <c r="H48" s="6"/>
      <c r="I48" s="6">
        <v>24705824</v>
      </c>
    </row>
    <row r="49" spans="5:9" ht="12.75" hidden="1">
      <c r="E49" t="s">
        <v>44</v>
      </c>
      <c r="F49">
        <v>12006</v>
      </c>
      <c r="G49" s="6">
        <v>2794</v>
      </c>
      <c r="H49" s="6"/>
      <c r="I49" s="6">
        <v>24584553</v>
      </c>
    </row>
    <row r="50" spans="5:9" ht="12.75" hidden="1">
      <c r="E50" t="s">
        <v>44</v>
      </c>
      <c r="F50">
        <v>12007</v>
      </c>
      <c r="G50" s="6">
        <v>2796</v>
      </c>
      <c r="H50" s="6"/>
      <c r="I50" s="6">
        <v>24451522</v>
      </c>
    </row>
    <row r="51" spans="5:9" ht="12.75" hidden="1">
      <c r="E51" t="s">
        <v>44</v>
      </c>
      <c r="F51">
        <v>12008</v>
      </c>
      <c r="G51" s="6">
        <v>2798</v>
      </c>
      <c r="H51" s="6"/>
      <c r="I51" s="6">
        <v>24359469</v>
      </c>
    </row>
    <row r="52" spans="5:9" ht="15" customHeight="1" hidden="1">
      <c r="E52" t="s">
        <v>44</v>
      </c>
      <c r="F52">
        <v>12009</v>
      </c>
      <c r="G52" s="6">
        <v>2816</v>
      </c>
      <c r="H52" s="6"/>
      <c r="I52" s="6">
        <v>24308513</v>
      </c>
    </row>
    <row r="53" spans="5:9" ht="15" customHeight="1" hidden="1">
      <c r="E53" t="s">
        <v>44</v>
      </c>
      <c r="F53">
        <v>12010</v>
      </c>
      <c r="G53" s="6">
        <v>2829</v>
      </c>
      <c r="H53" s="6"/>
      <c r="I53" s="6">
        <v>24265651</v>
      </c>
    </row>
    <row r="54" spans="5:9" ht="15" customHeight="1" hidden="1">
      <c r="E54" t="s">
        <v>44</v>
      </c>
      <c r="F54">
        <v>12011</v>
      </c>
      <c r="G54" s="6">
        <v>2829</v>
      </c>
      <c r="H54" s="6"/>
      <c r="I54" s="6">
        <v>24217385</v>
      </c>
    </row>
    <row r="55" spans="5:9" ht="15" customHeight="1" hidden="1">
      <c r="E55" t="s">
        <v>44</v>
      </c>
      <c r="F55">
        <v>12012</v>
      </c>
      <c r="G55" s="6">
        <v>2830</v>
      </c>
      <c r="H55" s="6"/>
      <c r="I55" s="6">
        <v>24187482</v>
      </c>
    </row>
    <row r="56" spans="5:9" ht="15" customHeight="1" hidden="1">
      <c r="E56" s="6"/>
      <c r="F56" s="6"/>
      <c r="G56" s="6">
        <f>SUM(G44:G55)</f>
        <v>33576</v>
      </c>
      <c r="I56" s="6">
        <f>SUM(I44:I55)</f>
        <v>294742191</v>
      </c>
    </row>
    <row r="57" spans="5:7" ht="15" customHeight="1" hidden="1">
      <c r="E57" s="6"/>
      <c r="F57" s="6"/>
      <c r="G57" s="6"/>
    </row>
    <row r="58" spans="5:7" ht="15" customHeight="1" hidden="1">
      <c r="E58" s="6"/>
      <c r="F58" s="6"/>
      <c r="G58" s="6"/>
    </row>
    <row r="59" spans="5:7" ht="15" customHeight="1">
      <c r="E59" s="6"/>
      <c r="F59" s="6"/>
      <c r="G59" s="6"/>
    </row>
    <row r="60" spans="5:7" ht="15" customHeight="1">
      <c r="E60" s="6"/>
      <c r="F60" s="6"/>
      <c r="G60" s="6"/>
    </row>
    <row r="61" spans="5:7" ht="15" customHeight="1">
      <c r="E61" s="6"/>
      <c r="F61" s="6"/>
      <c r="G61" s="6"/>
    </row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</sheetData>
  <printOptions horizontalCentered="1"/>
  <pageMargins left="0.5" right="0.5" top="1.75" bottom="0.25" header="1.5" footer="0.5"/>
  <pageSetup orientation="landscape" scale="83" r:id="rId1"/>
  <headerFooter alignWithMargins="0">
    <oddHeader>&amp;RWP/Schedule H/2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61"/>
  <sheetViews>
    <sheetView workbookViewId="0" topLeftCell="A4">
      <selection pane="topLeft" activeCell="E16" sqref="E16:E38"/>
    </sheetView>
  </sheetViews>
  <sheetFormatPr defaultRowHeight="12.75"/>
  <cols>
    <col min="1" max="2" width="3.71428571428571" style="17" customWidth="1"/>
    <col min="3" max="3" width="16.7142857142857" bestFit="1" customWidth="1"/>
    <col min="4" max="4" width="3" customWidth="1"/>
    <col min="5" max="5" width="10.2857142857143" bestFit="1" customWidth="1"/>
    <col min="6" max="6" width="3" customWidth="1"/>
    <col min="7" max="7" width="11.4285714285714" bestFit="1" customWidth="1"/>
    <col min="8" max="8" width="6.28571428571429" customWidth="1"/>
    <col min="9" max="9" width="14.8571428571429" bestFit="1" customWidth="1"/>
    <col min="10" max="10" width="5.42857142857143" customWidth="1"/>
    <col min="11" max="11" width="10.2857142857143" bestFit="1" customWidth="1"/>
    <col min="12" max="12" width="5.28571428571429" customWidth="1"/>
    <col min="13" max="13" width="15" bestFit="1" customWidth="1"/>
    <col min="14" max="14" width="4.71428571428571" customWidth="1"/>
    <col min="15" max="15" width="11.7142857142857" bestFit="1" customWidth="1"/>
    <col min="16" max="16" width="4.57142857142857" customWidth="1"/>
    <col min="17" max="17" width="15.7142857142857" customWidth="1"/>
    <col min="18" max="18" width="9.14285714285714" hidden="1" customWidth="1"/>
    <col min="20" max="20" width="28.7142857142857" bestFit="1" customWidth="1"/>
  </cols>
  <sheetData>
    <row r="1" spans="1:17" ht="15.75">
      <c r="A1" s="20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.75">
      <c r="A2" s="20" t="s">
        <v>52</v>
      </c>
      <c r="B2" s="19"/>
      <c r="C2" s="1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.75">
      <c r="A3" s="20" t="s">
        <v>32</v>
      </c>
      <c r="B3" s="19"/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.75">
      <c r="A4" s="20" t="s">
        <v>55</v>
      </c>
      <c r="B4" s="19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.75">
      <c r="A5" s="20" t="s">
        <v>54</v>
      </c>
      <c r="B5" s="19"/>
      <c r="C5" s="1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.75">
      <c r="A6" s="20"/>
      <c r="B6" s="19"/>
      <c r="C6" s="1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3:17" ht="15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>
      <c r="A8" s="8" t="s">
        <v>33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>
      <c r="A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>
      <c r="A10" s="9" t="s">
        <v>24</v>
      </c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3:17" ht="15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3" spans="1:17" ht="12.75">
      <c r="A13" s="17" t="s">
        <v>30</v>
      </c>
      <c r="C13" s="1"/>
      <c r="E13" s="3" t="s">
        <v>4</v>
      </c>
      <c r="F13" s="3"/>
      <c r="G13" s="3"/>
      <c r="I13" s="1" t="s">
        <v>2</v>
      </c>
      <c r="K13" s="3" t="s">
        <v>7</v>
      </c>
      <c r="L13" s="3"/>
      <c r="M13" s="3"/>
      <c r="N13" s="3"/>
      <c r="O13" s="3"/>
      <c r="Q13" s="1" t="s">
        <v>6</v>
      </c>
    </row>
    <row r="14" spans="1:24" ht="12.75">
      <c r="A14" s="18" t="s">
        <v>31</v>
      </c>
      <c r="C14" s="5" t="s">
        <v>41</v>
      </c>
      <c r="E14" s="4" t="s">
        <v>9</v>
      </c>
      <c r="F14" s="1"/>
      <c r="G14" s="4" t="s">
        <v>0</v>
      </c>
      <c r="H14" s="1"/>
      <c r="I14" s="5" t="s">
        <v>1</v>
      </c>
      <c r="J14" s="1"/>
      <c r="K14" s="24" t="s">
        <v>3</v>
      </c>
      <c r="L14" s="1"/>
      <c r="M14" s="4" t="s">
        <v>4</v>
      </c>
      <c r="N14" s="1"/>
      <c r="O14" s="5" t="s">
        <v>5</v>
      </c>
      <c r="P14" s="1"/>
      <c r="Q14" s="5" t="s">
        <v>40</v>
      </c>
      <c r="R14" s="1"/>
      <c r="S14" s="1"/>
      <c r="T14" s="1"/>
      <c r="U14" s="1"/>
      <c r="V14" s="1"/>
      <c r="W14" s="1"/>
      <c r="X14" s="1"/>
    </row>
    <row r="15" spans="5:24" ht="12.75">
      <c r="E15" s="2" t="s">
        <v>27</v>
      </c>
      <c r="F15" s="1"/>
      <c r="G15" s="2" t="s">
        <v>28</v>
      </c>
      <c r="H15" s="1"/>
      <c r="I15" s="2" t="s">
        <v>29</v>
      </c>
      <c r="J15" s="1"/>
      <c r="K15" s="25" t="s">
        <v>36</v>
      </c>
      <c r="L15" s="1"/>
      <c r="M15" s="2" t="s">
        <v>37</v>
      </c>
      <c r="N15" s="1"/>
      <c r="O15" s="1" t="s">
        <v>38</v>
      </c>
      <c r="P15" s="1"/>
      <c r="Q15" s="1" t="s">
        <v>39</v>
      </c>
      <c r="R15" s="1"/>
      <c r="S15" s="1"/>
      <c r="T15" s="1"/>
      <c r="U15" s="1"/>
      <c r="V15" s="1"/>
      <c r="W15" s="1"/>
      <c r="X15" s="1"/>
    </row>
    <row r="16" spans="1:22" ht="12.75">
      <c r="A16" s="1">
        <v>1</v>
      </c>
      <c r="C16" s="31" t="s">
        <v>57</v>
      </c>
      <c r="E16" s="26">
        <v>741</v>
      </c>
      <c r="F16" s="10"/>
      <c r="G16" s="10">
        <f>+$E$38</f>
        <v>740</v>
      </c>
      <c r="H16" s="10"/>
      <c r="I16" s="10">
        <v>580513</v>
      </c>
      <c r="J16" s="10"/>
      <c r="K16" s="26">
        <v>0</v>
      </c>
      <c r="L16" s="10"/>
      <c r="M16" s="13">
        <f>+(G16-E16)/E16*I16</f>
        <v>-783.41835357624825</v>
      </c>
      <c r="N16" s="10"/>
      <c r="O16" s="10">
        <f t="shared" si="0" ref="O16:O38">SUM(K16:N16)</f>
        <v>-783.41835357624825</v>
      </c>
      <c r="P16" s="10"/>
      <c r="Q16" s="10">
        <f t="shared" si="1" ref="Q16:Q38">+I16+O16</f>
        <v>579729.58164642379</v>
      </c>
      <c r="T16" s="6"/>
      <c r="V16" s="6"/>
    </row>
    <row r="17" spans="1:22" ht="12.75">
      <c r="A17" s="1">
        <v>2</v>
      </c>
      <c r="E17" s="26"/>
      <c r="F17" s="10"/>
      <c r="G17" s="10"/>
      <c r="H17" s="10"/>
      <c r="I17" s="10"/>
      <c r="J17" s="10"/>
      <c r="K17" s="26"/>
      <c r="L17" s="10"/>
      <c r="M17" s="13"/>
      <c r="N17" s="10"/>
      <c r="O17" s="10"/>
      <c r="P17" s="10"/>
      <c r="Q17" s="10"/>
      <c r="T17" s="6"/>
      <c r="V17" s="6"/>
    </row>
    <row r="18" spans="1:22" ht="12.75">
      <c r="A18" s="1">
        <v>3</v>
      </c>
      <c r="C18" t="s">
        <v>10</v>
      </c>
      <c r="E18" s="26">
        <v>740</v>
      </c>
      <c r="F18" s="10"/>
      <c r="G18" s="10">
        <f>+$E$38</f>
        <v>740</v>
      </c>
      <c r="H18" s="10"/>
      <c r="I18" s="10">
        <v>614409</v>
      </c>
      <c r="J18" s="10"/>
      <c r="K18" s="26">
        <v>0</v>
      </c>
      <c r="L18" s="10"/>
      <c r="M18" s="13">
        <f t="shared" si="2" ref="M18:M38">+(G18-E18)/E18*I18</f>
        <v>0</v>
      </c>
      <c r="N18" s="10"/>
      <c r="O18" s="10">
        <f t="shared" si="0"/>
        <v>0</v>
      </c>
      <c r="P18" s="10"/>
      <c r="Q18" s="10">
        <f t="shared" si="1"/>
        <v>614409</v>
      </c>
      <c r="T18" s="6"/>
      <c r="V18" s="6"/>
    </row>
    <row r="19" spans="1:22" ht="12.75">
      <c r="A19" s="1">
        <v>4</v>
      </c>
      <c r="E19" s="26"/>
      <c r="F19" s="10"/>
      <c r="G19" s="10"/>
      <c r="H19" s="10"/>
      <c r="I19" s="10"/>
      <c r="J19" s="10"/>
      <c r="K19" s="26"/>
      <c r="L19" s="10"/>
      <c r="M19" s="13"/>
      <c r="N19" s="10"/>
      <c r="O19" s="10"/>
      <c r="P19" s="10"/>
      <c r="Q19" s="10"/>
      <c r="T19" s="6"/>
      <c r="V19" s="6"/>
    </row>
    <row r="20" spans="1:22" ht="12.75">
      <c r="A20" s="1">
        <v>5</v>
      </c>
      <c r="C20" t="s">
        <v>11</v>
      </c>
      <c r="E20" s="26">
        <v>740</v>
      </c>
      <c r="F20" s="10"/>
      <c r="G20" s="10">
        <f>+$E$38</f>
        <v>740</v>
      </c>
      <c r="H20" s="10"/>
      <c r="I20" s="10">
        <v>672285</v>
      </c>
      <c r="J20" s="10"/>
      <c r="K20" s="26">
        <v>0</v>
      </c>
      <c r="L20" s="10"/>
      <c r="M20" s="13">
        <f t="shared" si="2"/>
        <v>0</v>
      </c>
      <c r="N20" s="10"/>
      <c r="O20" s="10">
        <f t="shared" si="0"/>
        <v>0</v>
      </c>
      <c r="P20" s="10"/>
      <c r="Q20" s="10">
        <f t="shared" si="1"/>
        <v>672285</v>
      </c>
      <c r="T20" s="6"/>
      <c r="V20" s="6"/>
    </row>
    <row r="21" spans="1:22" ht="12.75">
      <c r="A21" s="1">
        <v>6</v>
      </c>
      <c r="E21" s="26"/>
      <c r="F21" s="10"/>
      <c r="G21" s="10"/>
      <c r="H21" s="10"/>
      <c r="I21" s="10"/>
      <c r="J21" s="10"/>
      <c r="K21" s="26"/>
      <c r="L21" s="10"/>
      <c r="M21" s="13"/>
      <c r="N21" s="10"/>
      <c r="O21" s="10"/>
      <c r="P21" s="10"/>
      <c r="Q21" s="10"/>
      <c r="T21" s="6"/>
      <c r="V21" s="6"/>
    </row>
    <row r="22" spans="1:22" ht="12.75">
      <c r="A22" s="1">
        <v>7</v>
      </c>
      <c r="C22" t="s">
        <v>12</v>
      </c>
      <c r="E22" s="26">
        <v>739</v>
      </c>
      <c r="F22" s="10"/>
      <c r="G22" s="10">
        <f>+$E$38</f>
        <v>740</v>
      </c>
      <c r="H22" s="10"/>
      <c r="I22" s="10">
        <v>700123</v>
      </c>
      <c r="J22" s="10"/>
      <c r="K22" s="26">
        <v>0</v>
      </c>
      <c r="L22" s="10"/>
      <c r="M22" s="13">
        <f t="shared" si="2"/>
        <v>947.39242219215157</v>
      </c>
      <c r="N22" s="10"/>
      <c r="O22" s="10">
        <f t="shared" si="0"/>
        <v>947.39242219215157</v>
      </c>
      <c r="P22" s="10"/>
      <c r="Q22" s="10">
        <f t="shared" si="1"/>
        <v>701070.39242219215</v>
      </c>
      <c r="T22" s="6"/>
      <c r="V22" s="6"/>
    </row>
    <row r="23" spans="1:22" ht="12.75">
      <c r="A23" s="1">
        <v>8</v>
      </c>
      <c r="E23" s="26"/>
      <c r="F23" s="10"/>
      <c r="G23" s="10"/>
      <c r="H23" s="10"/>
      <c r="I23" s="10"/>
      <c r="J23" s="10"/>
      <c r="K23" s="26"/>
      <c r="L23" s="10"/>
      <c r="M23" s="13"/>
      <c r="N23" s="10"/>
      <c r="O23" s="10"/>
      <c r="P23" s="10"/>
      <c r="Q23" s="10"/>
      <c r="T23" s="6"/>
      <c r="V23" s="6"/>
    </row>
    <row r="24" spans="1:22" ht="12.75">
      <c r="A24" s="1">
        <v>9</v>
      </c>
      <c r="C24" t="s">
        <v>13</v>
      </c>
      <c r="E24" s="26">
        <v>739</v>
      </c>
      <c r="F24" s="10"/>
      <c r="G24" s="10">
        <f>+$E$38</f>
        <v>740</v>
      </c>
      <c r="H24" s="10"/>
      <c r="I24" s="10">
        <v>744878</v>
      </c>
      <c r="J24" s="10"/>
      <c r="K24" s="26">
        <v>0</v>
      </c>
      <c r="L24" s="10"/>
      <c r="M24" s="13">
        <f t="shared" si="2"/>
        <v>1007.9539918809203</v>
      </c>
      <c r="N24" s="10"/>
      <c r="O24" s="10">
        <f t="shared" si="0"/>
        <v>1007.9539918809203</v>
      </c>
      <c r="P24" s="10"/>
      <c r="Q24" s="10">
        <f t="shared" si="1"/>
        <v>745885.95399188087</v>
      </c>
      <c r="T24" s="6"/>
      <c r="V24" s="6"/>
    </row>
    <row r="25" spans="1:22" ht="12.75">
      <c r="A25" s="1">
        <v>10</v>
      </c>
      <c r="E25" s="26"/>
      <c r="F25" s="10"/>
      <c r="G25" s="10"/>
      <c r="H25" s="10"/>
      <c r="I25" s="10"/>
      <c r="J25" s="10"/>
      <c r="K25" s="26"/>
      <c r="L25" s="10"/>
      <c r="M25" s="13"/>
      <c r="N25" s="10"/>
      <c r="O25" s="10"/>
      <c r="P25" s="10"/>
      <c r="Q25" s="10"/>
      <c r="T25" s="6"/>
      <c r="V25" s="6"/>
    </row>
    <row r="26" spans="1:22" ht="12.75">
      <c r="A26" s="1">
        <v>11</v>
      </c>
      <c r="C26" t="s">
        <v>14</v>
      </c>
      <c r="E26" s="28">
        <v>740</v>
      </c>
      <c r="F26" s="10"/>
      <c r="G26" s="10">
        <f>+$E$38</f>
        <v>740</v>
      </c>
      <c r="H26" s="10"/>
      <c r="I26" s="12">
        <v>844028</v>
      </c>
      <c r="J26" s="10"/>
      <c r="K26" s="26">
        <v>0</v>
      </c>
      <c r="L26" s="10"/>
      <c r="M26" s="13">
        <f t="shared" si="2"/>
        <v>0</v>
      </c>
      <c r="N26" s="10"/>
      <c r="O26" s="10">
        <f t="shared" si="0"/>
        <v>0</v>
      </c>
      <c r="P26" s="10"/>
      <c r="Q26" s="10">
        <f t="shared" si="1"/>
        <v>844028</v>
      </c>
      <c r="T26" s="6"/>
      <c r="V26" s="6"/>
    </row>
    <row r="27" spans="1:22" ht="12.75">
      <c r="A27" s="1">
        <v>12</v>
      </c>
      <c r="E27" s="26"/>
      <c r="F27" s="10"/>
      <c r="G27" s="10"/>
      <c r="H27" s="10"/>
      <c r="I27" s="10"/>
      <c r="J27" s="10"/>
      <c r="K27" s="26"/>
      <c r="L27" s="10"/>
      <c r="M27" s="13"/>
      <c r="N27" s="10"/>
      <c r="O27" s="10"/>
      <c r="P27" s="10"/>
      <c r="Q27" s="10"/>
      <c r="T27" s="6"/>
      <c r="V27" s="6"/>
    </row>
    <row r="28" spans="1:22" ht="12.75">
      <c r="A28" s="1">
        <v>13</v>
      </c>
      <c r="C28" s="31" t="s">
        <v>56</v>
      </c>
      <c r="E28" s="26">
        <v>740</v>
      </c>
      <c r="F28" s="10"/>
      <c r="G28" s="10">
        <f>+$E$38</f>
        <v>740</v>
      </c>
      <c r="H28" s="10"/>
      <c r="I28" s="26">
        <v>869826</v>
      </c>
      <c r="J28" s="10"/>
      <c r="K28" s="26">
        <v>0</v>
      </c>
      <c r="L28" s="10"/>
      <c r="M28" s="13">
        <f t="shared" si="2"/>
        <v>0</v>
      </c>
      <c r="N28" s="10"/>
      <c r="O28" s="10">
        <f t="shared" si="0"/>
        <v>0</v>
      </c>
      <c r="P28" s="10"/>
      <c r="Q28" s="10">
        <f t="shared" si="1"/>
        <v>869826</v>
      </c>
      <c r="T28" s="6"/>
      <c r="V28" s="6"/>
    </row>
    <row r="29" spans="1:22" ht="12.75">
      <c r="A29" s="1">
        <v>14</v>
      </c>
      <c r="E29" s="26"/>
      <c r="F29" s="10"/>
      <c r="G29" s="10"/>
      <c r="H29" s="10"/>
      <c r="I29" s="26"/>
      <c r="J29" s="10"/>
      <c r="K29" s="26"/>
      <c r="L29" s="10"/>
      <c r="M29" s="13"/>
      <c r="N29" s="10"/>
      <c r="O29" s="10"/>
      <c r="P29" s="10"/>
      <c r="Q29" s="10"/>
      <c r="T29" s="6"/>
      <c r="V29" s="6"/>
    </row>
    <row r="30" spans="1:17" ht="12.75">
      <c r="A30" s="1">
        <v>15</v>
      </c>
      <c r="C30" t="s">
        <v>15</v>
      </c>
      <c r="E30" s="26">
        <v>740</v>
      </c>
      <c r="F30" s="10"/>
      <c r="G30" s="10">
        <f>+$E$38</f>
        <v>740</v>
      </c>
      <c r="H30" s="10"/>
      <c r="I30" s="26">
        <v>798025</v>
      </c>
      <c r="J30" s="10"/>
      <c r="K30" s="26">
        <v>0</v>
      </c>
      <c r="L30" s="10"/>
      <c r="M30" s="13">
        <f t="shared" si="2"/>
        <v>0</v>
      </c>
      <c r="N30" s="10"/>
      <c r="O30" s="10">
        <f t="shared" si="0"/>
        <v>0</v>
      </c>
      <c r="P30" s="10"/>
      <c r="Q30" s="10">
        <f t="shared" si="1"/>
        <v>798025</v>
      </c>
    </row>
    <row r="31" spans="1:17" ht="12.75">
      <c r="A31" s="1">
        <v>16</v>
      </c>
      <c r="E31" s="26"/>
      <c r="F31" s="10"/>
      <c r="G31" s="10"/>
      <c r="H31" s="10"/>
      <c r="I31" s="26"/>
      <c r="J31" s="10"/>
      <c r="K31" s="26"/>
      <c r="L31" s="10"/>
      <c r="M31" s="13"/>
      <c r="N31" s="10"/>
      <c r="O31" s="10"/>
      <c r="P31" s="10"/>
      <c r="Q31" s="10"/>
    </row>
    <row r="32" spans="1:17" ht="15" customHeight="1">
      <c r="A32" s="1">
        <v>17</v>
      </c>
      <c r="C32" t="s">
        <v>16</v>
      </c>
      <c r="E32" s="26">
        <v>740</v>
      </c>
      <c r="F32" s="10"/>
      <c r="G32" s="10">
        <f>+$E$38</f>
        <v>740</v>
      </c>
      <c r="H32" s="10"/>
      <c r="I32" s="26">
        <v>724493</v>
      </c>
      <c r="J32" s="12"/>
      <c r="K32" s="26">
        <v>0</v>
      </c>
      <c r="L32" s="12"/>
      <c r="M32" s="13">
        <f t="shared" si="2"/>
        <v>0</v>
      </c>
      <c r="N32" s="10"/>
      <c r="O32" s="10">
        <f t="shared" si="0"/>
        <v>0</v>
      </c>
      <c r="P32" s="10"/>
      <c r="Q32" s="10">
        <f t="shared" si="1"/>
        <v>724493</v>
      </c>
    </row>
    <row r="33" spans="1:17" ht="15" customHeight="1">
      <c r="A33" s="1">
        <v>18</v>
      </c>
      <c r="E33" s="26"/>
      <c r="F33" s="10"/>
      <c r="G33" s="10"/>
      <c r="H33" s="10"/>
      <c r="I33" s="26"/>
      <c r="J33" s="12"/>
      <c r="K33" s="26"/>
      <c r="L33" s="12"/>
      <c r="M33" s="13"/>
      <c r="N33" s="10"/>
      <c r="O33" s="10"/>
      <c r="P33" s="10"/>
      <c r="Q33" s="10"/>
    </row>
    <row r="34" spans="1:17" ht="15" customHeight="1">
      <c r="A34" s="1">
        <v>19</v>
      </c>
      <c r="C34" t="s">
        <v>17</v>
      </c>
      <c r="E34" s="26">
        <v>739</v>
      </c>
      <c r="F34" s="10"/>
      <c r="G34" s="10">
        <f>+$E$38</f>
        <v>740</v>
      </c>
      <c r="H34" s="10"/>
      <c r="I34" s="26">
        <v>675874</v>
      </c>
      <c r="J34" s="10"/>
      <c r="K34" s="26">
        <v>0</v>
      </c>
      <c r="L34" s="10"/>
      <c r="M34" s="13">
        <f t="shared" si="2"/>
        <v>914.57916102841682</v>
      </c>
      <c r="N34" s="10"/>
      <c r="O34" s="10">
        <f t="shared" si="0"/>
        <v>914.57916102841682</v>
      </c>
      <c r="P34" s="10"/>
      <c r="Q34" s="10">
        <f t="shared" si="1"/>
        <v>676788.57916102838</v>
      </c>
    </row>
    <row r="35" spans="1:17" ht="15" customHeight="1">
      <c r="A35" s="1">
        <v>20</v>
      </c>
      <c r="E35" s="26"/>
      <c r="F35" s="10"/>
      <c r="G35" s="10"/>
      <c r="H35" s="10"/>
      <c r="I35" s="26"/>
      <c r="J35" s="10"/>
      <c r="K35" s="26"/>
      <c r="L35" s="10"/>
      <c r="M35" s="13"/>
      <c r="N35" s="10"/>
      <c r="O35" s="10"/>
      <c r="P35" s="10"/>
      <c r="Q35" s="10"/>
    </row>
    <row r="36" spans="1:17" ht="15" customHeight="1">
      <c r="A36" s="1">
        <v>21</v>
      </c>
      <c r="C36" t="s">
        <v>18</v>
      </c>
      <c r="E36" s="26">
        <v>740</v>
      </c>
      <c r="F36" s="10"/>
      <c r="G36" s="10">
        <f>+$E$38</f>
        <v>740</v>
      </c>
      <c r="H36" s="10"/>
      <c r="I36" s="26">
        <v>656753</v>
      </c>
      <c r="J36" s="10"/>
      <c r="K36" s="26">
        <v>0</v>
      </c>
      <c r="L36" s="10"/>
      <c r="M36" s="13">
        <f t="shared" si="2"/>
        <v>0</v>
      </c>
      <c r="N36" s="10"/>
      <c r="O36" s="10">
        <f t="shared" si="0"/>
        <v>0</v>
      </c>
      <c r="P36" s="10"/>
      <c r="Q36" s="10">
        <f t="shared" si="1"/>
        <v>656753</v>
      </c>
    </row>
    <row r="37" spans="1:17" ht="15" customHeight="1">
      <c r="A37" s="1">
        <v>22</v>
      </c>
      <c r="E37" s="26"/>
      <c r="F37" s="10"/>
      <c r="G37" s="10"/>
      <c r="H37" s="10"/>
      <c r="I37" s="26"/>
      <c r="J37" s="10"/>
      <c r="K37" s="26"/>
      <c r="L37" s="10"/>
      <c r="M37" s="13"/>
      <c r="N37" s="10"/>
      <c r="O37" s="10"/>
      <c r="P37" s="10"/>
      <c r="Q37" s="10"/>
    </row>
    <row r="38" spans="1:17" ht="15" customHeight="1">
      <c r="A38" s="1">
        <v>23</v>
      </c>
      <c r="C38" t="s">
        <v>19</v>
      </c>
      <c r="E38" s="27">
        <v>740</v>
      </c>
      <c r="F38" s="10"/>
      <c r="G38" s="15">
        <f>+$E$38</f>
        <v>740</v>
      </c>
      <c r="H38" s="10"/>
      <c r="I38" s="27">
        <v>618067</v>
      </c>
      <c r="J38" s="10"/>
      <c r="K38" s="27">
        <v>0</v>
      </c>
      <c r="L38" s="10"/>
      <c r="M38" s="14">
        <f t="shared" si="2"/>
        <v>0</v>
      </c>
      <c r="N38" s="10"/>
      <c r="O38" s="15">
        <f t="shared" si="0"/>
        <v>0</v>
      </c>
      <c r="P38" s="10"/>
      <c r="Q38" s="15">
        <f t="shared" si="1"/>
        <v>618067</v>
      </c>
    </row>
    <row r="39" spans="1:17" ht="15" customHeight="1">
      <c r="A39" s="1">
        <v>24</v>
      </c>
      <c r="E39" s="12"/>
      <c r="F39" s="10"/>
      <c r="G39" s="12"/>
      <c r="H39" s="10"/>
      <c r="I39" s="12"/>
      <c r="J39" s="10"/>
      <c r="K39" s="28"/>
      <c r="L39" s="10"/>
      <c r="M39" s="21"/>
      <c r="N39" s="10"/>
      <c r="O39" s="12"/>
      <c r="P39" s="10"/>
      <c r="Q39" s="12"/>
    </row>
    <row r="40" spans="1:17" ht="15" customHeight="1">
      <c r="A40" s="1">
        <v>25</v>
      </c>
      <c r="C40" t="s">
        <v>8</v>
      </c>
      <c r="E40" s="10">
        <f>SUM(E16:E39)</f>
        <v>8878</v>
      </c>
      <c r="F40" s="10"/>
      <c r="G40" s="10">
        <f>SUM(G16:G39)</f>
        <v>8880</v>
      </c>
      <c r="H40" s="10"/>
      <c r="I40" s="10">
        <f>SUM(I16:I39)</f>
        <v>8499274</v>
      </c>
      <c r="J40" s="10"/>
      <c r="K40" s="26">
        <v>0</v>
      </c>
      <c r="L40" s="10"/>
      <c r="M40" s="13">
        <f>SUM(M16:M39)</f>
        <v>2086.5072215252403</v>
      </c>
      <c r="N40" s="10"/>
      <c r="O40" s="13">
        <f>SUM(O16:O39)</f>
        <v>2086.5072215252403</v>
      </c>
      <c r="P40" s="10"/>
      <c r="Q40" s="13">
        <f>SUM(Q16:Q39)</f>
        <v>8501360.5072215255</v>
      </c>
    </row>
    <row r="41" ht="15" customHeight="1"/>
    <row r="42" spans="3:3" ht="15" customHeight="1">
      <c r="C42" s="23" t="s">
        <v>51</v>
      </c>
    </row>
    <row r="43" ht="15" customHeight="1"/>
    <row r="44" spans="5:9" ht="15" customHeight="1" hidden="1">
      <c r="E44" t="s">
        <v>45</v>
      </c>
      <c r="F44">
        <v>12001</v>
      </c>
      <c r="G44">
        <v>769</v>
      </c>
      <c r="I44" s="6">
        <v>1054026</v>
      </c>
    </row>
    <row r="45" spans="5:9" ht="15" customHeight="1" hidden="1">
      <c r="E45" t="s">
        <v>45</v>
      </c>
      <c r="F45">
        <v>12002</v>
      </c>
      <c r="G45">
        <v>767</v>
      </c>
      <c r="I45" s="6">
        <v>983098</v>
      </c>
    </row>
    <row r="46" spans="5:9" ht="15" customHeight="1" hidden="1">
      <c r="E46" t="s">
        <v>45</v>
      </c>
      <c r="F46">
        <v>12003</v>
      </c>
      <c r="G46">
        <v>765</v>
      </c>
      <c r="I46" s="6">
        <v>895309</v>
      </c>
    </row>
    <row r="47" spans="5:9" ht="15" customHeight="1" hidden="1">
      <c r="E47" t="s">
        <v>45</v>
      </c>
      <c r="F47">
        <v>12004</v>
      </c>
      <c r="G47">
        <v>764</v>
      </c>
      <c r="I47" s="6">
        <v>841002</v>
      </c>
    </row>
    <row r="48" spans="5:9" ht="15" customHeight="1" hidden="1">
      <c r="E48" t="s">
        <v>45</v>
      </c>
      <c r="F48">
        <v>12005</v>
      </c>
      <c r="G48">
        <v>763</v>
      </c>
      <c r="I48" s="6">
        <v>770995</v>
      </c>
    </row>
    <row r="49" spans="5:9" ht="15" customHeight="1" hidden="1">
      <c r="E49" t="s">
        <v>45</v>
      </c>
      <c r="F49">
        <v>12006</v>
      </c>
      <c r="G49">
        <v>763</v>
      </c>
      <c r="I49" s="6">
        <v>736327</v>
      </c>
    </row>
    <row r="50" spans="5:9" ht="15" customHeight="1" hidden="1">
      <c r="E50" t="s">
        <v>45</v>
      </c>
      <c r="F50">
        <v>12007</v>
      </c>
      <c r="G50">
        <v>763</v>
      </c>
      <c r="I50" s="6">
        <v>714259</v>
      </c>
    </row>
    <row r="51" spans="5:9" ht="15" customHeight="1" hidden="1">
      <c r="E51" t="s">
        <v>45</v>
      </c>
      <c r="F51">
        <v>12008</v>
      </c>
      <c r="G51">
        <v>762</v>
      </c>
      <c r="I51" s="6">
        <v>720634</v>
      </c>
    </row>
    <row r="52" spans="5:9" ht="15" customHeight="1" hidden="1">
      <c r="E52" t="s">
        <v>45</v>
      </c>
      <c r="F52">
        <v>12009</v>
      </c>
      <c r="G52">
        <v>760</v>
      </c>
      <c r="I52" s="6">
        <v>759944</v>
      </c>
    </row>
    <row r="53" spans="5:9" ht="15" customHeight="1" hidden="1">
      <c r="E53" t="s">
        <v>45</v>
      </c>
      <c r="F53">
        <v>12010</v>
      </c>
      <c r="G53">
        <v>760</v>
      </c>
      <c r="I53" s="6">
        <v>820640</v>
      </c>
    </row>
    <row r="54" spans="5:9" ht="15" customHeight="1" hidden="1">
      <c r="E54" t="s">
        <v>45</v>
      </c>
      <c r="F54">
        <v>12011</v>
      </c>
      <c r="G54">
        <v>760</v>
      </c>
      <c r="I54" s="6">
        <v>909014</v>
      </c>
    </row>
    <row r="55" spans="5:9" ht="15" customHeight="1" hidden="1">
      <c r="E55" t="s">
        <v>45</v>
      </c>
      <c r="F55">
        <v>12012</v>
      </c>
      <c r="G55">
        <v>760</v>
      </c>
      <c r="I55" s="6">
        <v>939540</v>
      </c>
    </row>
    <row r="56" spans="7:9" ht="15" customHeight="1" hidden="1">
      <c r="G56" s="6">
        <f>SUM(G44:G55)</f>
        <v>9156</v>
      </c>
      <c r="I56" s="6">
        <f>SUM(I44:I55)</f>
        <v>10144788</v>
      </c>
    </row>
    <row r="57" spans="7:7" ht="15" customHeight="1" hidden="1">
      <c r="G57" s="6"/>
    </row>
    <row r="58" spans="7:7" ht="15" customHeight="1" hidden="1">
      <c r="G58" s="6"/>
    </row>
    <row r="59" spans="7:7" ht="15" customHeight="1">
      <c r="G59" s="6"/>
    </row>
    <row r="60" spans="7:7" ht="15" customHeight="1">
      <c r="G60" s="6"/>
    </row>
    <row r="61" spans="7:7" ht="15" customHeight="1">
      <c r="G61" s="6"/>
    </row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</sheetData>
  <printOptions horizontalCentered="1"/>
  <pageMargins left="0.5" right="0.5" top="1.75" bottom="0.25" header="1.5" footer="0.5"/>
  <pageSetup orientation="landscape" scale="82" r:id="rId1"/>
  <headerFooter alignWithMargins="0">
    <oddHeader>&amp;RWP/Schedule H/2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61"/>
  <sheetViews>
    <sheetView workbookViewId="0" topLeftCell="A7">
      <selection pane="topLeft" activeCell="E16" sqref="E16:E38"/>
    </sheetView>
  </sheetViews>
  <sheetFormatPr defaultRowHeight="12.75"/>
  <cols>
    <col min="1" max="2" width="3.71428571428571" style="17" customWidth="1"/>
    <col min="3" max="3" width="16.7142857142857" bestFit="1" customWidth="1"/>
    <col min="4" max="4" width="3" customWidth="1"/>
    <col min="5" max="5" width="10.2857142857143" bestFit="1" customWidth="1"/>
    <col min="6" max="6" width="3" customWidth="1"/>
    <col min="7" max="7" width="11.4285714285714" bestFit="1" customWidth="1"/>
    <col min="8" max="8" width="6.28571428571429" customWidth="1"/>
    <col min="9" max="9" width="14.8571428571429" bestFit="1" customWidth="1"/>
    <col min="10" max="10" width="5.42857142857143" customWidth="1"/>
    <col min="11" max="11" width="10.2857142857143" bestFit="1" customWidth="1"/>
    <col min="12" max="12" width="5.28571428571429" customWidth="1"/>
    <col min="13" max="13" width="15" bestFit="1" customWidth="1"/>
    <col min="14" max="14" width="4.71428571428571" customWidth="1"/>
    <col min="15" max="15" width="11.7142857142857" bestFit="1" customWidth="1"/>
    <col min="16" max="16" width="4.57142857142857" customWidth="1"/>
    <col min="17" max="17" width="15.7142857142857" bestFit="1" customWidth="1"/>
    <col min="18" max="18" width="9.14285714285714" hidden="1" customWidth="1"/>
    <col min="20" max="20" width="28.7142857142857" bestFit="1" customWidth="1"/>
  </cols>
  <sheetData>
    <row r="1" spans="1:17" ht="15.75">
      <c r="A1" s="20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.75">
      <c r="A2" s="20" t="s">
        <v>52</v>
      </c>
      <c r="B2" s="19"/>
      <c r="C2" s="1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.75">
      <c r="A3" s="20" t="s">
        <v>32</v>
      </c>
      <c r="B3" s="19"/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.75">
      <c r="A4" s="20" t="s">
        <v>55</v>
      </c>
      <c r="B4" s="19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.75">
      <c r="A5" s="20" t="s">
        <v>54</v>
      </c>
      <c r="B5" s="19"/>
      <c r="C5" s="1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.75">
      <c r="A6" s="20"/>
      <c r="B6" s="19"/>
      <c r="C6" s="1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3:17" ht="15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>
      <c r="A8" s="8" t="s">
        <v>33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>
      <c r="A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>
      <c r="A10" s="9" t="s">
        <v>25</v>
      </c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3:17" ht="15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3" spans="1:17" ht="12.75">
      <c r="A13" s="17" t="s">
        <v>30</v>
      </c>
      <c r="C13" s="1"/>
      <c r="E13" s="3" t="s">
        <v>4</v>
      </c>
      <c r="F13" s="3"/>
      <c r="G13" s="3"/>
      <c r="I13" s="1" t="s">
        <v>2</v>
      </c>
      <c r="K13" s="3" t="s">
        <v>7</v>
      </c>
      <c r="L13" s="3"/>
      <c r="M13" s="3"/>
      <c r="N13" s="3"/>
      <c r="O13" s="3"/>
      <c r="Q13" s="1" t="s">
        <v>6</v>
      </c>
    </row>
    <row r="14" spans="1:24" ht="12.75">
      <c r="A14" s="18" t="s">
        <v>31</v>
      </c>
      <c r="C14" s="5" t="s">
        <v>41</v>
      </c>
      <c r="E14" s="4" t="s">
        <v>9</v>
      </c>
      <c r="F14" s="1"/>
      <c r="G14" s="4" t="s">
        <v>0</v>
      </c>
      <c r="H14" s="1"/>
      <c r="I14" s="5" t="s">
        <v>1</v>
      </c>
      <c r="J14" s="1"/>
      <c r="K14" s="24" t="s">
        <v>3</v>
      </c>
      <c r="L14" s="1"/>
      <c r="M14" s="4" t="s">
        <v>4</v>
      </c>
      <c r="N14" s="1"/>
      <c r="O14" s="5" t="s">
        <v>5</v>
      </c>
      <c r="P14" s="1"/>
      <c r="Q14" s="5" t="s">
        <v>40</v>
      </c>
      <c r="R14" s="1"/>
      <c r="S14" s="1"/>
      <c r="T14" s="1"/>
      <c r="U14" s="1"/>
      <c r="V14" s="1"/>
      <c r="W14" s="1"/>
      <c r="X14" s="1"/>
    </row>
    <row r="15" spans="5:24" ht="12.75">
      <c r="E15" s="2" t="s">
        <v>27</v>
      </c>
      <c r="F15" s="1"/>
      <c r="G15" s="2" t="s">
        <v>28</v>
      </c>
      <c r="H15" s="1"/>
      <c r="I15" s="2" t="s">
        <v>29</v>
      </c>
      <c r="J15" s="1"/>
      <c r="K15" s="25" t="s">
        <v>36</v>
      </c>
      <c r="L15" s="1"/>
      <c r="M15" s="2" t="s">
        <v>37</v>
      </c>
      <c r="N15" s="1"/>
      <c r="O15" s="1" t="s">
        <v>38</v>
      </c>
      <c r="P15" s="1"/>
      <c r="Q15" s="1" t="s">
        <v>39</v>
      </c>
      <c r="R15" s="1"/>
      <c r="S15" s="1"/>
      <c r="T15" s="1"/>
      <c r="U15" s="1"/>
      <c r="V15" s="1"/>
      <c r="W15" s="1"/>
      <c r="X15" s="1"/>
    </row>
    <row r="16" spans="1:22" ht="12.75">
      <c r="A16" s="1">
        <v>1</v>
      </c>
      <c r="C16" s="31" t="s">
        <v>57</v>
      </c>
      <c r="E16" s="26">
        <v>64</v>
      </c>
      <c r="F16" s="10"/>
      <c r="G16" s="10">
        <f>+$E$38</f>
        <v>63</v>
      </c>
      <c r="H16" s="10"/>
      <c r="I16" s="10">
        <v>18816</v>
      </c>
      <c r="J16" s="10"/>
      <c r="K16" s="26">
        <v>0</v>
      </c>
      <c r="L16" s="10"/>
      <c r="M16" s="13">
        <f>+(G16-E16)/E16*I16</f>
        <v>-294</v>
      </c>
      <c r="N16" s="10"/>
      <c r="O16" s="10">
        <f t="shared" si="0" ref="O16:O38">SUM(K16:N16)</f>
        <v>-294</v>
      </c>
      <c r="P16" s="10"/>
      <c r="Q16" s="10">
        <f t="shared" si="1" ref="Q16:Q38">+I16+O16</f>
        <v>18522</v>
      </c>
      <c r="T16" s="6"/>
      <c r="V16" s="6"/>
    </row>
    <row r="17" spans="1:22" ht="12.75">
      <c r="A17" s="1">
        <v>2</v>
      </c>
      <c r="E17" s="26"/>
      <c r="F17" s="10"/>
      <c r="G17" s="10"/>
      <c r="H17" s="10"/>
      <c r="I17" s="10"/>
      <c r="J17" s="10"/>
      <c r="K17" s="26"/>
      <c r="L17" s="10"/>
      <c r="M17" s="13"/>
      <c r="N17" s="10"/>
      <c r="O17" s="10"/>
      <c r="P17" s="10"/>
      <c r="Q17" s="10"/>
      <c r="T17" s="6"/>
      <c r="V17" s="6"/>
    </row>
    <row r="18" spans="1:22" ht="12.75">
      <c r="A18" s="1">
        <v>3</v>
      </c>
      <c r="C18" t="s">
        <v>10</v>
      </c>
      <c r="E18" s="26">
        <v>64</v>
      </c>
      <c r="F18" s="10"/>
      <c r="G18" s="10">
        <f>+$E$38</f>
        <v>63</v>
      </c>
      <c r="H18" s="10"/>
      <c r="I18" s="10">
        <v>19682</v>
      </c>
      <c r="J18" s="10"/>
      <c r="K18" s="26">
        <v>0</v>
      </c>
      <c r="L18" s="10"/>
      <c r="M18" s="13">
        <f t="shared" si="2" ref="M18:M38">+(G18-E18)/E18*I18</f>
        <v>-307.53125</v>
      </c>
      <c r="N18" s="10"/>
      <c r="O18" s="10">
        <f t="shared" si="0"/>
        <v>-307.53125</v>
      </c>
      <c r="P18" s="10"/>
      <c r="Q18" s="10">
        <f t="shared" si="1"/>
        <v>19374.46875</v>
      </c>
      <c r="T18" s="6"/>
      <c r="V18" s="6"/>
    </row>
    <row r="19" spans="1:22" ht="12.75">
      <c r="A19" s="1">
        <v>4</v>
      </c>
      <c r="E19" s="26"/>
      <c r="F19" s="10"/>
      <c r="G19" s="10"/>
      <c r="H19" s="10"/>
      <c r="I19" s="10"/>
      <c r="J19" s="10"/>
      <c r="K19" s="26"/>
      <c r="L19" s="10"/>
      <c r="M19" s="13"/>
      <c r="N19" s="10"/>
      <c r="O19" s="10"/>
      <c r="P19" s="10"/>
      <c r="Q19" s="10"/>
      <c r="T19" s="6"/>
      <c r="V19" s="6"/>
    </row>
    <row r="20" spans="1:22" ht="12.75">
      <c r="A20" s="1">
        <v>5</v>
      </c>
      <c r="C20" t="s">
        <v>11</v>
      </c>
      <c r="E20" s="26">
        <v>63</v>
      </c>
      <c r="F20" s="10"/>
      <c r="G20" s="10">
        <f>+$E$38</f>
        <v>63</v>
      </c>
      <c r="H20" s="10"/>
      <c r="I20" s="10">
        <v>19813</v>
      </c>
      <c r="J20" s="10"/>
      <c r="K20" s="26">
        <v>0</v>
      </c>
      <c r="L20" s="10"/>
      <c r="M20" s="13">
        <f t="shared" si="2"/>
        <v>0</v>
      </c>
      <c r="N20" s="10"/>
      <c r="O20" s="10">
        <f t="shared" si="0"/>
        <v>0</v>
      </c>
      <c r="P20" s="10"/>
      <c r="Q20" s="10">
        <f t="shared" si="1"/>
        <v>19813</v>
      </c>
      <c r="T20" s="6"/>
      <c r="V20" s="6"/>
    </row>
    <row r="21" spans="1:22" ht="12.75">
      <c r="A21" s="1">
        <v>6</v>
      </c>
      <c r="E21" s="26"/>
      <c r="F21" s="10"/>
      <c r="G21" s="10"/>
      <c r="H21" s="10"/>
      <c r="I21" s="10"/>
      <c r="J21" s="10"/>
      <c r="K21" s="26"/>
      <c r="L21" s="10"/>
      <c r="M21" s="13"/>
      <c r="N21" s="10"/>
      <c r="O21" s="10"/>
      <c r="P21" s="10"/>
      <c r="Q21" s="10"/>
      <c r="T21" s="6"/>
      <c r="V21" s="6"/>
    </row>
    <row r="22" spans="1:22" ht="12.75">
      <c r="A22" s="1">
        <v>7</v>
      </c>
      <c r="C22" t="s">
        <v>12</v>
      </c>
      <c r="E22" s="26">
        <v>63</v>
      </c>
      <c r="F22" s="10"/>
      <c r="G22" s="10">
        <f>+$E$38</f>
        <v>63</v>
      </c>
      <c r="H22" s="10"/>
      <c r="I22" s="10">
        <v>20791</v>
      </c>
      <c r="J22" s="10"/>
      <c r="K22" s="26">
        <v>0</v>
      </c>
      <c r="L22" s="10"/>
      <c r="M22" s="13">
        <f t="shared" si="2"/>
        <v>0</v>
      </c>
      <c r="N22" s="10"/>
      <c r="O22" s="10">
        <f t="shared" si="0"/>
        <v>0</v>
      </c>
      <c r="P22" s="10"/>
      <c r="Q22" s="10">
        <f t="shared" si="1"/>
        <v>20791</v>
      </c>
      <c r="T22" s="6"/>
      <c r="V22" s="6"/>
    </row>
    <row r="23" spans="1:22" ht="12.75">
      <c r="A23" s="1">
        <v>8</v>
      </c>
      <c r="E23" s="26"/>
      <c r="F23" s="10"/>
      <c r="G23" s="10"/>
      <c r="H23" s="10"/>
      <c r="I23" s="10"/>
      <c r="J23" s="10"/>
      <c r="K23" s="26"/>
      <c r="L23" s="10"/>
      <c r="M23" s="13"/>
      <c r="N23" s="10"/>
      <c r="O23" s="10"/>
      <c r="P23" s="10"/>
      <c r="Q23" s="10"/>
      <c r="T23" s="6"/>
      <c r="V23" s="6"/>
    </row>
    <row r="24" spans="1:22" ht="12.75">
      <c r="A24" s="1">
        <v>9</v>
      </c>
      <c r="C24" t="s">
        <v>13</v>
      </c>
      <c r="E24" s="26">
        <v>63</v>
      </c>
      <c r="F24" s="10"/>
      <c r="G24" s="10">
        <f>+$E$38</f>
        <v>63</v>
      </c>
      <c r="H24" s="10"/>
      <c r="I24" s="10">
        <v>18999</v>
      </c>
      <c r="J24" s="10"/>
      <c r="K24" s="26">
        <v>0</v>
      </c>
      <c r="L24" s="10"/>
      <c r="M24" s="13">
        <f t="shared" si="2"/>
        <v>0</v>
      </c>
      <c r="N24" s="10"/>
      <c r="O24" s="10">
        <f t="shared" si="0"/>
        <v>0</v>
      </c>
      <c r="P24" s="10"/>
      <c r="Q24" s="10">
        <f t="shared" si="1"/>
        <v>18999</v>
      </c>
      <c r="T24" s="6"/>
      <c r="V24" s="6"/>
    </row>
    <row r="25" spans="1:22" ht="12.75">
      <c r="A25" s="1">
        <v>10</v>
      </c>
      <c r="E25" s="26"/>
      <c r="F25" s="10"/>
      <c r="G25" s="10"/>
      <c r="H25" s="10"/>
      <c r="I25" s="10"/>
      <c r="J25" s="10"/>
      <c r="K25" s="26"/>
      <c r="L25" s="10"/>
      <c r="M25" s="13"/>
      <c r="N25" s="10"/>
      <c r="O25" s="10"/>
      <c r="P25" s="10"/>
      <c r="Q25" s="10"/>
      <c r="T25" s="6"/>
      <c r="V25" s="6"/>
    </row>
    <row r="26" spans="1:22" ht="12.75">
      <c r="A26" s="1">
        <v>11</v>
      </c>
      <c r="C26" t="s">
        <v>14</v>
      </c>
      <c r="E26" s="28">
        <v>63</v>
      </c>
      <c r="F26" s="10"/>
      <c r="G26" s="10">
        <f>+$E$38</f>
        <v>63</v>
      </c>
      <c r="H26" s="10"/>
      <c r="I26" s="28">
        <v>21279</v>
      </c>
      <c r="J26" s="10"/>
      <c r="K26" s="26">
        <v>0</v>
      </c>
      <c r="L26" s="10"/>
      <c r="M26" s="13">
        <f t="shared" si="2"/>
        <v>0</v>
      </c>
      <c r="N26" s="10"/>
      <c r="O26" s="10">
        <f t="shared" si="0"/>
        <v>0</v>
      </c>
      <c r="P26" s="10"/>
      <c r="Q26" s="10">
        <f t="shared" si="1"/>
        <v>21279</v>
      </c>
      <c r="T26" s="6"/>
      <c r="V26" s="6"/>
    </row>
    <row r="27" spans="1:22" ht="12.75">
      <c r="A27" s="1">
        <v>12</v>
      </c>
      <c r="E27" s="26"/>
      <c r="F27" s="10"/>
      <c r="G27" s="10"/>
      <c r="H27" s="10"/>
      <c r="I27" s="10"/>
      <c r="J27" s="10"/>
      <c r="K27" s="26"/>
      <c r="L27" s="10"/>
      <c r="M27" s="13"/>
      <c r="N27" s="10"/>
      <c r="O27" s="10"/>
      <c r="P27" s="10"/>
      <c r="Q27" s="10"/>
      <c r="T27" s="6"/>
      <c r="V27" s="6"/>
    </row>
    <row r="28" spans="1:22" ht="15" customHeight="1">
      <c r="A28" s="1">
        <v>13</v>
      </c>
      <c r="C28" s="31" t="s">
        <v>56</v>
      </c>
      <c r="E28" s="26">
        <v>63</v>
      </c>
      <c r="F28" s="10"/>
      <c r="G28" s="10">
        <f>+$E$38</f>
        <v>63</v>
      </c>
      <c r="H28" s="10"/>
      <c r="I28" s="26">
        <v>21468</v>
      </c>
      <c r="J28" s="10"/>
      <c r="K28" s="26">
        <v>0</v>
      </c>
      <c r="L28" s="10"/>
      <c r="M28" s="13">
        <f t="shared" si="2"/>
        <v>0</v>
      </c>
      <c r="N28" s="10"/>
      <c r="O28" s="10">
        <f t="shared" si="0"/>
        <v>0</v>
      </c>
      <c r="P28" s="10"/>
      <c r="Q28" s="10">
        <f t="shared" si="1"/>
        <v>21468</v>
      </c>
      <c r="T28" s="6"/>
      <c r="V28" s="6"/>
    </row>
    <row r="29" spans="1:22" ht="15" customHeight="1">
      <c r="A29" s="1">
        <v>14</v>
      </c>
      <c r="E29" s="26"/>
      <c r="F29" s="10"/>
      <c r="G29" s="10"/>
      <c r="H29" s="10"/>
      <c r="I29" s="26"/>
      <c r="J29" s="10"/>
      <c r="K29" s="26"/>
      <c r="L29" s="10"/>
      <c r="M29" s="13"/>
      <c r="N29" s="10"/>
      <c r="O29" s="10"/>
      <c r="P29" s="10"/>
      <c r="Q29" s="10"/>
      <c r="T29" s="6"/>
      <c r="V29" s="6"/>
    </row>
    <row r="30" spans="1:17" ht="15" customHeight="1">
      <c r="A30" s="1">
        <v>15</v>
      </c>
      <c r="C30" t="s">
        <v>15</v>
      </c>
      <c r="E30" s="26">
        <v>63</v>
      </c>
      <c r="F30" s="10"/>
      <c r="G30" s="10">
        <f>+$E$38</f>
        <v>63</v>
      </c>
      <c r="H30" s="10"/>
      <c r="I30" s="26">
        <v>19988</v>
      </c>
      <c r="J30" s="10"/>
      <c r="K30" s="26">
        <v>0</v>
      </c>
      <c r="L30" s="10"/>
      <c r="M30" s="13">
        <f t="shared" si="2"/>
        <v>0</v>
      </c>
      <c r="N30" s="10"/>
      <c r="O30" s="10">
        <f t="shared" si="0"/>
        <v>0</v>
      </c>
      <c r="P30" s="10"/>
      <c r="Q30" s="10">
        <f t="shared" si="1"/>
        <v>19988</v>
      </c>
    </row>
    <row r="31" spans="1:17" ht="15" customHeight="1">
      <c r="A31" s="1">
        <v>16</v>
      </c>
      <c r="E31" s="26"/>
      <c r="F31" s="10"/>
      <c r="G31" s="10"/>
      <c r="H31" s="10"/>
      <c r="I31" s="26"/>
      <c r="J31" s="10"/>
      <c r="K31" s="26"/>
      <c r="L31" s="10"/>
      <c r="M31" s="13"/>
      <c r="N31" s="10"/>
      <c r="O31" s="10"/>
      <c r="P31" s="10"/>
      <c r="Q31" s="10"/>
    </row>
    <row r="32" spans="1:17" ht="12.75">
      <c r="A32" s="1">
        <v>17</v>
      </c>
      <c r="C32" t="s">
        <v>16</v>
      </c>
      <c r="E32" s="26">
        <v>63</v>
      </c>
      <c r="F32" s="10"/>
      <c r="G32" s="10">
        <f>+$E$38</f>
        <v>63</v>
      </c>
      <c r="H32" s="10"/>
      <c r="I32" s="26">
        <v>19163</v>
      </c>
      <c r="J32" s="12"/>
      <c r="K32" s="26">
        <v>0</v>
      </c>
      <c r="L32" s="12"/>
      <c r="M32" s="13">
        <f t="shared" si="2"/>
        <v>0</v>
      </c>
      <c r="N32" s="10"/>
      <c r="O32" s="10">
        <f t="shared" si="0"/>
        <v>0</v>
      </c>
      <c r="P32" s="10"/>
      <c r="Q32" s="10">
        <f t="shared" si="1"/>
        <v>19163</v>
      </c>
    </row>
    <row r="33" spans="1:17" ht="12.75">
      <c r="A33" s="1">
        <v>18</v>
      </c>
      <c r="E33" s="26"/>
      <c r="F33" s="10"/>
      <c r="G33" s="10"/>
      <c r="H33" s="10"/>
      <c r="I33" s="26"/>
      <c r="J33" s="12"/>
      <c r="K33" s="26"/>
      <c r="L33" s="12"/>
      <c r="M33" s="13"/>
      <c r="N33" s="10"/>
      <c r="O33" s="10"/>
      <c r="P33" s="10"/>
      <c r="Q33" s="10"/>
    </row>
    <row r="34" spans="1:17" ht="12.75">
      <c r="A34" s="1">
        <v>19</v>
      </c>
      <c r="C34" t="s">
        <v>17</v>
      </c>
      <c r="E34" s="26">
        <v>63</v>
      </c>
      <c r="F34" s="10"/>
      <c r="G34" s="10">
        <f>+$E$38</f>
        <v>63</v>
      </c>
      <c r="H34" s="10"/>
      <c r="I34" s="26">
        <v>18265</v>
      </c>
      <c r="J34" s="10"/>
      <c r="K34" s="26">
        <v>0</v>
      </c>
      <c r="L34" s="10"/>
      <c r="M34" s="13">
        <f t="shared" si="2"/>
        <v>0</v>
      </c>
      <c r="N34" s="10"/>
      <c r="O34" s="10">
        <f t="shared" si="0"/>
        <v>0</v>
      </c>
      <c r="P34" s="10"/>
      <c r="Q34" s="10">
        <f t="shared" si="1"/>
        <v>18265</v>
      </c>
    </row>
    <row r="35" spans="1:17" ht="12.75">
      <c r="A35" s="1">
        <v>20</v>
      </c>
      <c r="E35" s="26"/>
      <c r="F35" s="10"/>
      <c r="G35" s="10"/>
      <c r="H35" s="10"/>
      <c r="I35" s="26"/>
      <c r="J35" s="10"/>
      <c r="K35" s="26"/>
      <c r="L35" s="10"/>
      <c r="M35" s="13"/>
      <c r="N35" s="10"/>
      <c r="O35" s="10"/>
      <c r="P35" s="10"/>
      <c r="Q35" s="10"/>
    </row>
    <row r="36" spans="1:17" ht="12.75">
      <c r="A36" s="1">
        <v>21</v>
      </c>
      <c r="C36" t="s">
        <v>18</v>
      </c>
      <c r="E36" s="26">
        <v>63</v>
      </c>
      <c r="F36" s="10"/>
      <c r="G36" s="10">
        <f>+$E$38</f>
        <v>63</v>
      </c>
      <c r="H36" s="10"/>
      <c r="I36" s="26">
        <v>17355</v>
      </c>
      <c r="J36" s="10"/>
      <c r="K36" s="26">
        <v>0</v>
      </c>
      <c r="L36" s="10"/>
      <c r="M36" s="13">
        <f t="shared" si="2"/>
        <v>0</v>
      </c>
      <c r="N36" s="10"/>
      <c r="O36" s="10">
        <f t="shared" si="0"/>
        <v>0</v>
      </c>
      <c r="P36" s="10"/>
      <c r="Q36" s="10">
        <f t="shared" si="1"/>
        <v>17355</v>
      </c>
    </row>
    <row r="37" spans="1:17" ht="12.75">
      <c r="A37" s="1">
        <v>22</v>
      </c>
      <c r="E37" s="26"/>
      <c r="F37" s="10"/>
      <c r="G37" s="10"/>
      <c r="H37" s="10"/>
      <c r="I37" s="26"/>
      <c r="J37" s="10"/>
      <c r="K37" s="26"/>
      <c r="L37" s="10"/>
      <c r="M37" s="13"/>
      <c r="N37" s="10"/>
      <c r="O37" s="10"/>
      <c r="P37" s="10"/>
      <c r="Q37" s="10"/>
    </row>
    <row r="38" spans="1:17" ht="12.75">
      <c r="A38" s="1">
        <v>23</v>
      </c>
      <c r="C38" t="s">
        <v>19</v>
      </c>
      <c r="E38" s="27">
        <v>63</v>
      </c>
      <c r="F38" s="10"/>
      <c r="G38" s="15">
        <f>+$E$38</f>
        <v>63</v>
      </c>
      <c r="H38" s="10"/>
      <c r="I38" s="27">
        <v>15332</v>
      </c>
      <c r="J38" s="10"/>
      <c r="K38" s="27">
        <v>0</v>
      </c>
      <c r="L38" s="10"/>
      <c r="M38" s="14">
        <f t="shared" si="2"/>
        <v>0</v>
      </c>
      <c r="N38" s="10"/>
      <c r="O38" s="15">
        <f t="shared" si="0"/>
        <v>0</v>
      </c>
      <c r="P38" s="10"/>
      <c r="Q38" s="15">
        <f t="shared" si="1"/>
        <v>15332</v>
      </c>
    </row>
    <row r="39" spans="1:17" ht="15" customHeight="1">
      <c r="A39" s="1">
        <v>24</v>
      </c>
      <c r="E39" s="12"/>
      <c r="F39" s="10"/>
      <c r="G39" s="12"/>
      <c r="H39" s="10"/>
      <c r="I39" s="12"/>
      <c r="J39" s="10"/>
      <c r="K39" s="28"/>
      <c r="L39" s="10"/>
      <c r="M39" s="21"/>
      <c r="N39" s="10"/>
      <c r="O39" s="12"/>
      <c r="P39" s="10"/>
      <c r="Q39" s="12"/>
    </row>
    <row r="40" spans="1:17" ht="15" customHeight="1">
      <c r="A40" s="1">
        <v>25</v>
      </c>
      <c r="C40" t="s">
        <v>8</v>
      </c>
      <c r="E40" s="10">
        <f>SUM(E16:E39)</f>
        <v>758</v>
      </c>
      <c r="F40" s="10"/>
      <c r="G40" s="10">
        <f>SUM(G16:G39)</f>
        <v>756</v>
      </c>
      <c r="H40" s="10"/>
      <c r="I40" s="10">
        <f>SUM(I16:I39)</f>
        <v>230951</v>
      </c>
      <c r="J40" s="10"/>
      <c r="K40" s="26">
        <v>0</v>
      </c>
      <c r="L40" s="10"/>
      <c r="M40" s="13">
        <f>SUM(M16:M39)</f>
        <v>-601.53125</v>
      </c>
      <c r="N40" s="10"/>
      <c r="O40" s="13">
        <f>SUM(O16:O39)</f>
        <v>-601.53125</v>
      </c>
      <c r="P40" s="10"/>
      <c r="Q40" s="13">
        <f>SUM(Q16:Q39)</f>
        <v>230349.46875</v>
      </c>
    </row>
    <row r="41" ht="15" customHeight="1"/>
    <row r="42" spans="3:3" ht="15" customHeight="1">
      <c r="C42" s="23" t="s">
        <v>51</v>
      </c>
    </row>
    <row r="43" ht="15" customHeight="1"/>
    <row r="44" spans="5:9" ht="15" customHeight="1" hidden="1">
      <c r="E44" t="s">
        <v>46</v>
      </c>
      <c r="F44">
        <v>12001</v>
      </c>
      <c r="G44">
        <v>67</v>
      </c>
      <c r="I44" s="6">
        <v>33483</v>
      </c>
    </row>
    <row r="45" spans="5:9" ht="15" customHeight="1" hidden="1">
      <c r="E45" t="s">
        <v>46</v>
      </c>
      <c r="F45">
        <v>12002</v>
      </c>
      <c r="G45">
        <v>66</v>
      </c>
      <c r="I45" s="6">
        <v>30271</v>
      </c>
    </row>
    <row r="46" spans="5:9" ht="15" customHeight="1" hidden="1">
      <c r="E46" t="s">
        <v>46</v>
      </c>
      <c r="F46">
        <v>12003</v>
      </c>
      <c r="G46">
        <v>66</v>
      </c>
      <c r="I46" s="6">
        <v>26088</v>
      </c>
    </row>
    <row r="47" spans="5:9" ht="15" customHeight="1" hidden="1">
      <c r="E47" t="s">
        <v>46</v>
      </c>
      <c r="F47">
        <v>12004</v>
      </c>
      <c r="G47">
        <v>66</v>
      </c>
      <c r="I47" s="6">
        <v>23823</v>
      </c>
    </row>
    <row r="48" spans="5:9" ht="15" customHeight="1" hidden="1">
      <c r="E48" t="s">
        <v>46</v>
      </c>
      <c r="F48">
        <v>12005</v>
      </c>
      <c r="G48">
        <v>66</v>
      </c>
      <c r="I48" s="6">
        <v>21945</v>
      </c>
    </row>
    <row r="49" spans="5:9" ht="15" customHeight="1" hidden="1">
      <c r="E49" t="s">
        <v>46</v>
      </c>
      <c r="F49">
        <v>12006</v>
      </c>
      <c r="G49">
        <v>66</v>
      </c>
      <c r="I49" s="6">
        <v>21005</v>
      </c>
    </row>
    <row r="50" spans="5:9" ht="12.75" hidden="1">
      <c r="E50" t="s">
        <v>46</v>
      </c>
      <c r="F50">
        <v>12007</v>
      </c>
      <c r="G50">
        <v>66</v>
      </c>
      <c r="I50" s="6">
        <v>20100</v>
      </c>
    </row>
    <row r="51" spans="5:9" ht="12.75" hidden="1">
      <c r="E51" t="s">
        <v>46</v>
      </c>
      <c r="F51">
        <v>12008</v>
      </c>
      <c r="G51">
        <v>66</v>
      </c>
      <c r="I51" s="6">
        <v>20411</v>
      </c>
    </row>
    <row r="52" spans="5:9" ht="12.75" hidden="1">
      <c r="E52" t="s">
        <v>46</v>
      </c>
      <c r="F52">
        <v>12009</v>
      </c>
      <c r="G52">
        <v>66</v>
      </c>
      <c r="I52" s="6">
        <v>21800</v>
      </c>
    </row>
    <row r="53" spans="5:9" ht="12.75" hidden="1">
      <c r="E53" t="s">
        <v>46</v>
      </c>
      <c r="F53">
        <v>12010</v>
      </c>
      <c r="G53">
        <v>66</v>
      </c>
      <c r="I53" s="6">
        <v>24112</v>
      </c>
    </row>
    <row r="54" spans="5:9" ht="12.75" hidden="1">
      <c r="E54" t="s">
        <v>46</v>
      </c>
      <c r="F54">
        <v>12011</v>
      </c>
      <c r="G54">
        <v>66</v>
      </c>
      <c r="I54" s="6">
        <v>27636</v>
      </c>
    </row>
    <row r="55" spans="5:9" ht="12.75" hidden="1">
      <c r="E55" t="s">
        <v>46</v>
      </c>
      <c r="F55">
        <v>12012</v>
      </c>
      <c r="G55">
        <v>66</v>
      </c>
      <c r="I55" s="6">
        <v>27860</v>
      </c>
    </row>
    <row r="56" spans="7:9" ht="12.75" hidden="1">
      <c r="G56" s="6">
        <f>SUM(G44:G55)</f>
        <v>793</v>
      </c>
      <c r="I56" s="6">
        <f>SUM(I44:I55)</f>
        <v>298534</v>
      </c>
    </row>
    <row r="57" spans="7:7" ht="12.75" hidden="1">
      <c r="G57" s="6"/>
    </row>
    <row r="58" spans="7:7" ht="12.75" hidden="1">
      <c r="G58" s="6"/>
    </row>
    <row r="59" spans="7:7" ht="12.75">
      <c r="G59" s="6"/>
    </row>
    <row r="60" spans="7:7" ht="12.75">
      <c r="G60" s="6"/>
    </row>
    <row r="61" spans="7:7" ht="12.75">
      <c r="G61" s="6"/>
    </row>
  </sheetData>
  <printOptions horizontalCentered="1"/>
  <pageMargins left="0.5" right="0.5" top="1.75" bottom="0.25" header="1.5" footer="0.5"/>
  <pageSetup orientation="landscape" scale="83" r:id="rId1"/>
  <headerFooter alignWithMargins="0">
    <oddHeader>&amp;RWP/Schedule H/2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61"/>
  <sheetViews>
    <sheetView tabSelected="1" workbookViewId="0" topLeftCell="A1">
      <selection pane="topLeft" activeCell="E16" sqref="E16"/>
    </sheetView>
  </sheetViews>
  <sheetFormatPr defaultRowHeight="12.75"/>
  <cols>
    <col min="1" max="2" width="3.71428571428571" style="17" customWidth="1"/>
    <col min="3" max="3" width="16.7142857142857" bestFit="1" customWidth="1"/>
    <col min="4" max="4" width="3" customWidth="1"/>
    <col min="5" max="5" width="10.2857142857143" bestFit="1" customWidth="1"/>
    <col min="6" max="6" width="3" customWidth="1"/>
    <col min="7" max="7" width="11.4285714285714" bestFit="1" customWidth="1"/>
    <col min="8" max="8" width="6.28571428571429" customWidth="1"/>
    <col min="9" max="9" width="14.8571428571429" bestFit="1" customWidth="1"/>
    <col min="10" max="10" width="5.42857142857143" customWidth="1"/>
    <col min="11" max="11" width="10.2857142857143" bestFit="1" customWidth="1"/>
    <col min="12" max="12" width="5.28571428571429" customWidth="1"/>
    <col min="13" max="13" width="15" bestFit="1" customWidth="1"/>
    <col min="14" max="14" width="4.71428571428571" customWidth="1"/>
    <col min="15" max="15" width="11.7142857142857" bestFit="1" customWidth="1"/>
    <col min="16" max="16" width="4.57142857142857" customWidth="1"/>
    <col min="17" max="17" width="15.7142857142857" customWidth="1"/>
    <col min="18" max="18" width="0.142857142857143" customWidth="1"/>
    <col min="20" max="20" width="28.7142857142857" bestFit="1" customWidth="1"/>
  </cols>
  <sheetData>
    <row r="1" spans="1:17" ht="15.75">
      <c r="A1" s="20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5.75">
      <c r="A2" s="20" t="s">
        <v>52</v>
      </c>
      <c r="B2" s="19"/>
      <c r="C2" s="1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.75">
      <c r="A3" s="20" t="s">
        <v>32</v>
      </c>
      <c r="B3" s="19"/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.75">
      <c r="A4" s="20" t="s">
        <v>55</v>
      </c>
      <c r="B4" s="19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.75">
      <c r="A5" s="20" t="s">
        <v>54</v>
      </c>
      <c r="B5" s="19"/>
      <c r="C5" s="1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.75">
      <c r="A6" s="20"/>
      <c r="B6" s="19"/>
      <c r="C6" s="1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3:17" ht="15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>
      <c r="A8" s="8" t="s">
        <v>33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>
      <c r="A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>
      <c r="A10" s="9" t="s">
        <v>26</v>
      </c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3:17" ht="15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3" spans="1:17" ht="12.75">
      <c r="A13" s="17" t="s">
        <v>30</v>
      </c>
      <c r="C13" s="1"/>
      <c r="E13" s="3" t="s">
        <v>4</v>
      </c>
      <c r="F13" s="3"/>
      <c r="G13" s="3"/>
      <c r="I13" s="1" t="s">
        <v>2</v>
      </c>
      <c r="K13" s="3" t="s">
        <v>7</v>
      </c>
      <c r="L13" s="3"/>
      <c r="M13" s="3"/>
      <c r="N13" s="3"/>
      <c r="O13" s="3"/>
      <c r="Q13" s="1" t="s">
        <v>6</v>
      </c>
    </row>
    <row r="14" spans="1:24" ht="12.75">
      <c r="A14" s="18" t="s">
        <v>31</v>
      </c>
      <c r="C14" s="5" t="s">
        <v>41</v>
      </c>
      <c r="E14" s="4" t="s">
        <v>9</v>
      </c>
      <c r="F14" s="1"/>
      <c r="G14" s="4" t="s">
        <v>0</v>
      </c>
      <c r="H14" s="1"/>
      <c r="I14" s="5" t="s">
        <v>1</v>
      </c>
      <c r="J14" s="1"/>
      <c r="K14" s="24" t="s">
        <v>3</v>
      </c>
      <c r="L14" s="1"/>
      <c r="M14" s="4" t="s">
        <v>4</v>
      </c>
      <c r="N14" s="1"/>
      <c r="O14" s="5" t="s">
        <v>5</v>
      </c>
      <c r="P14" s="1"/>
      <c r="Q14" s="5" t="s">
        <v>40</v>
      </c>
      <c r="R14" s="1"/>
      <c r="S14" s="1"/>
      <c r="T14" s="1"/>
      <c r="U14" s="1"/>
      <c r="V14" s="1"/>
      <c r="W14" s="1"/>
      <c r="X14" s="1"/>
    </row>
    <row r="15" spans="5:24" ht="12.75">
      <c r="E15" s="32" t="s">
        <v>27</v>
      </c>
      <c r="F15" s="1"/>
      <c r="G15" s="2" t="s">
        <v>28</v>
      </c>
      <c r="H15" s="1"/>
      <c r="I15" s="2" t="s">
        <v>29</v>
      </c>
      <c r="J15" s="1"/>
      <c r="K15" s="25" t="s">
        <v>36</v>
      </c>
      <c r="L15" s="1"/>
      <c r="M15" s="2" t="s">
        <v>53</v>
      </c>
      <c r="N15" s="1"/>
      <c r="O15" s="1" t="s">
        <v>38</v>
      </c>
      <c r="P15" s="1"/>
      <c r="Q15" s="1" t="s">
        <v>39</v>
      </c>
      <c r="R15" s="1"/>
      <c r="S15" s="1"/>
      <c r="T15" s="1"/>
      <c r="U15" s="1"/>
      <c r="V15" s="1"/>
      <c r="W15" s="1"/>
      <c r="X15" s="1"/>
    </row>
    <row r="16" spans="1:22" ht="12.75">
      <c r="A16" s="1">
        <v>1</v>
      </c>
      <c r="C16" s="31" t="s">
        <v>57</v>
      </c>
      <c r="E16" s="26">
        <v>50557</v>
      </c>
      <c r="F16" s="10"/>
      <c r="G16" s="10">
        <f>+$E$38</f>
        <v>49222</v>
      </c>
      <c r="H16" s="10"/>
      <c r="I16" s="10">
        <v>7228971</v>
      </c>
      <c r="J16" s="10"/>
      <c r="K16" s="26">
        <v>0</v>
      </c>
      <c r="L16" s="10"/>
      <c r="M16" s="13">
        <f>+$I$38-I16</f>
        <v>-192229</v>
      </c>
      <c r="N16" s="10"/>
      <c r="O16" s="10">
        <f t="shared" si="0" ref="O16:O38">SUM(K16:N16)</f>
        <v>-192229</v>
      </c>
      <c r="P16" s="10"/>
      <c r="Q16" s="10">
        <f t="shared" si="1" ref="Q16:Q38">+I16+O16</f>
        <v>7036742</v>
      </c>
      <c r="T16" s="6"/>
      <c r="V16" s="6"/>
    </row>
    <row r="17" spans="1:22" ht="12.75">
      <c r="A17" s="1">
        <v>2</v>
      </c>
      <c r="E17" s="26"/>
      <c r="F17" s="10"/>
      <c r="G17" s="10"/>
      <c r="H17" s="10"/>
      <c r="I17" s="10"/>
      <c r="J17" s="10"/>
      <c r="K17" s="26"/>
      <c r="L17" s="10"/>
      <c r="M17" s="13"/>
      <c r="N17" s="10"/>
      <c r="O17" s="10"/>
      <c r="P17" s="10"/>
      <c r="Q17" s="10"/>
      <c r="T17" s="6"/>
      <c r="V17" s="6"/>
    </row>
    <row r="18" spans="1:22" ht="12.75">
      <c r="A18" s="1">
        <v>3</v>
      </c>
      <c r="C18" t="s">
        <v>10</v>
      </c>
      <c r="E18" s="26">
        <v>50401</v>
      </c>
      <c r="F18" s="10"/>
      <c r="G18" s="10">
        <f>+$E$38</f>
        <v>49222</v>
      </c>
      <c r="H18" s="10"/>
      <c r="I18" s="10">
        <v>7219596</v>
      </c>
      <c r="J18" s="10"/>
      <c r="K18" s="26">
        <v>0</v>
      </c>
      <c r="L18" s="10"/>
      <c r="M18" s="13">
        <f>+$I$38-I18</f>
        <v>-182854</v>
      </c>
      <c r="N18" s="10"/>
      <c r="O18" s="10">
        <f t="shared" si="0"/>
        <v>-182854</v>
      </c>
      <c r="P18" s="10"/>
      <c r="Q18" s="10">
        <f t="shared" si="1"/>
        <v>7036742</v>
      </c>
      <c r="T18" s="6"/>
      <c r="V18" s="6"/>
    </row>
    <row r="19" spans="1:22" ht="12.75">
      <c r="A19" s="1">
        <v>4</v>
      </c>
      <c r="E19" s="26"/>
      <c r="F19" s="10"/>
      <c r="G19" s="10"/>
      <c r="H19" s="10"/>
      <c r="I19" s="10"/>
      <c r="J19" s="10"/>
      <c r="K19" s="26"/>
      <c r="L19" s="10"/>
      <c r="M19" s="13"/>
      <c r="N19" s="10"/>
      <c r="O19" s="10"/>
      <c r="P19" s="10"/>
      <c r="Q19" s="10"/>
      <c r="T19" s="6"/>
      <c r="V19" s="6"/>
    </row>
    <row r="20" spans="1:22" ht="12.75">
      <c r="A20" s="1">
        <v>5</v>
      </c>
      <c r="C20" t="s">
        <v>11</v>
      </c>
      <c r="E20" s="26">
        <v>50203</v>
      </c>
      <c r="F20" s="10"/>
      <c r="G20" s="10">
        <f>+$E$38</f>
        <v>49222</v>
      </c>
      <c r="H20" s="10"/>
      <c r="I20" s="10">
        <v>7192284</v>
      </c>
      <c r="J20" s="10"/>
      <c r="K20" s="26">
        <v>0</v>
      </c>
      <c r="L20" s="10"/>
      <c r="M20" s="13">
        <f>+$I$38-I20</f>
        <v>-155542</v>
      </c>
      <c r="N20" s="10"/>
      <c r="O20" s="10">
        <f t="shared" si="0"/>
        <v>-155542</v>
      </c>
      <c r="P20" s="10"/>
      <c r="Q20" s="10">
        <f t="shared" si="1"/>
        <v>7036742</v>
      </c>
      <c r="T20" s="6"/>
      <c r="V20" s="6"/>
    </row>
    <row r="21" spans="1:22" ht="12.75">
      <c r="A21" s="1">
        <v>6</v>
      </c>
      <c r="E21" s="26"/>
      <c r="F21" s="10"/>
      <c r="G21" s="10"/>
      <c r="H21" s="10"/>
      <c r="I21" s="10"/>
      <c r="J21" s="10"/>
      <c r="K21" s="26"/>
      <c r="L21" s="10"/>
      <c r="M21" s="13"/>
      <c r="N21" s="10"/>
      <c r="O21" s="10"/>
      <c r="P21" s="10"/>
      <c r="Q21" s="10"/>
      <c r="T21" s="6"/>
      <c r="V21" s="6"/>
    </row>
    <row r="22" spans="1:22" ht="12.75">
      <c r="A22" s="1">
        <v>7</v>
      </c>
      <c r="C22" t="s">
        <v>12</v>
      </c>
      <c r="E22" s="26">
        <v>50058</v>
      </c>
      <c r="F22" s="10"/>
      <c r="G22" s="10">
        <f>+$E$38</f>
        <v>49222</v>
      </c>
      <c r="H22" s="10"/>
      <c r="I22" s="10">
        <v>7159214</v>
      </c>
      <c r="J22" s="10"/>
      <c r="K22" s="26">
        <v>0</v>
      </c>
      <c r="L22" s="10"/>
      <c r="M22" s="13">
        <f>+$I$38-I22</f>
        <v>-122472</v>
      </c>
      <c r="N22" s="10"/>
      <c r="O22" s="10">
        <f t="shared" si="0"/>
        <v>-122472</v>
      </c>
      <c r="P22" s="10"/>
      <c r="Q22" s="10">
        <f t="shared" si="1"/>
        <v>7036742</v>
      </c>
      <c r="T22" s="6"/>
      <c r="V22" s="6"/>
    </row>
    <row r="23" spans="1:22" ht="12.75">
      <c r="A23" s="1">
        <v>8</v>
      </c>
      <c r="E23" s="26"/>
      <c r="F23" s="10"/>
      <c r="G23" s="10"/>
      <c r="H23" s="10"/>
      <c r="I23" s="10"/>
      <c r="J23" s="10"/>
      <c r="K23" s="26"/>
      <c r="L23" s="10"/>
      <c r="M23" s="13"/>
      <c r="N23" s="10"/>
      <c r="O23" s="10"/>
      <c r="P23" s="10"/>
      <c r="Q23" s="10"/>
      <c r="T23" s="6"/>
      <c r="V23" s="6"/>
    </row>
    <row r="24" spans="1:22" ht="12.75">
      <c r="A24" s="1">
        <v>9</v>
      </c>
      <c r="C24" t="s">
        <v>13</v>
      </c>
      <c r="E24" s="26">
        <v>49969</v>
      </c>
      <c r="F24" s="10"/>
      <c r="G24" s="10">
        <f>+$E$38</f>
        <v>49222</v>
      </c>
      <c r="H24" s="10"/>
      <c r="I24" s="10">
        <v>7147554</v>
      </c>
      <c r="J24" s="10"/>
      <c r="K24" s="26">
        <v>0</v>
      </c>
      <c r="L24" s="10"/>
      <c r="M24" s="13">
        <f>+$I$38-I24</f>
        <v>-110812</v>
      </c>
      <c r="N24" s="10"/>
      <c r="O24" s="10">
        <f t="shared" si="0"/>
        <v>-110812</v>
      </c>
      <c r="P24" s="10"/>
      <c r="Q24" s="10">
        <f t="shared" si="1"/>
        <v>7036742</v>
      </c>
      <c r="T24" s="6"/>
      <c r="V24" s="6"/>
    </row>
    <row r="25" spans="1:22" ht="12.75">
      <c r="A25" s="1">
        <v>10</v>
      </c>
      <c r="E25" s="26"/>
      <c r="F25" s="10"/>
      <c r="G25" s="10"/>
      <c r="H25" s="10"/>
      <c r="I25" s="10"/>
      <c r="J25" s="10"/>
      <c r="K25" s="26"/>
      <c r="L25" s="10"/>
      <c r="M25" s="13"/>
      <c r="N25" s="10"/>
      <c r="O25" s="10"/>
      <c r="P25" s="10"/>
      <c r="Q25" s="10"/>
      <c r="T25" s="6"/>
      <c r="V25" s="6"/>
    </row>
    <row r="26" spans="1:22" ht="12.75">
      <c r="A26" s="1">
        <v>11</v>
      </c>
      <c r="C26" t="s">
        <v>14</v>
      </c>
      <c r="E26" s="28">
        <v>49838</v>
      </c>
      <c r="F26" s="10"/>
      <c r="G26" s="10">
        <f>+$E$38</f>
        <v>49222</v>
      </c>
      <c r="H26" s="10"/>
      <c r="I26" s="12">
        <v>7141944</v>
      </c>
      <c r="J26" s="10"/>
      <c r="K26" s="26">
        <v>0</v>
      </c>
      <c r="L26" s="10"/>
      <c r="M26" s="13">
        <f>+$I$38-I26</f>
        <v>-105202</v>
      </c>
      <c r="N26" s="10"/>
      <c r="O26" s="10">
        <f t="shared" si="0"/>
        <v>-105202</v>
      </c>
      <c r="P26" s="10"/>
      <c r="Q26" s="10">
        <f t="shared" si="1"/>
        <v>7036742</v>
      </c>
      <c r="T26" s="6"/>
      <c r="V26" s="6"/>
    </row>
    <row r="27" spans="1:22" ht="12.75">
      <c r="A27" s="1">
        <v>12</v>
      </c>
      <c r="E27" s="26"/>
      <c r="F27" s="10"/>
      <c r="G27" s="10"/>
      <c r="H27" s="10"/>
      <c r="I27" s="10"/>
      <c r="J27" s="10"/>
      <c r="K27" s="26"/>
      <c r="L27" s="10"/>
      <c r="M27" s="13"/>
      <c r="N27" s="10"/>
      <c r="O27" s="10"/>
      <c r="P27" s="10"/>
      <c r="Q27" s="10"/>
      <c r="T27" s="6"/>
      <c r="V27" s="6"/>
    </row>
    <row r="28" spans="1:22" ht="15" customHeight="1">
      <c r="A28" s="1">
        <v>13</v>
      </c>
      <c r="C28" s="31" t="s">
        <v>56</v>
      </c>
      <c r="E28" s="26">
        <v>49733</v>
      </c>
      <c r="F28" s="10"/>
      <c r="G28" s="10">
        <f>+$E$38</f>
        <v>49222</v>
      </c>
      <c r="H28" s="10"/>
      <c r="I28" s="26">
        <v>7111665</v>
      </c>
      <c r="J28" s="10"/>
      <c r="K28" s="26">
        <v>0</v>
      </c>
      <c r="L28" s="10"/>
      <c r="M28" s="13">
        <f>+$I$38-I28</f>
        <v>-74923</v>
      </c>
      <c r="N28" s="10"/>
      <c r="O28" s="10">
        <f t="shared" si="0"/>
        <v>-74923</v>
      </c>
      <c r="P28" s="10"/>
      <c r="Q28" s="10">
        <f t="shared" si="1"/>
        <v>7036742</v>
      </c>
      <c r="T28" s="6"/>
      <c r="V28" s="6"/>
    </row>
    <row r="29" spans="1:22" ht="15" customHeight="1">
      <c r="A29" s="1">
        <v>14</v>
      </c>
      <c r="E29" s="26"/>
      <c r="F29" s="10"/>
      <c r="G29" s="10"/>
      <c r="H29" s="10"/>
      <c r="I29" s="26"/>
      <c r="J29" s="10"/>
      <c r="K29" s="26"/>
      <c r="L29" s="10"/>
      <c r="M29" s="13"/>
      <c r="N29" s="10"/>
      <c r="O29" s="10"/>
      <c r="P29" s="10"/>
      <c r="Q29" s="10"/>
      <c r="T29" s="6"/>
      <c r="V29" s="6"/>
    </row>
    <row r="30" spans="1:17" ht="15" customHeight="1">
      <c r="A30" s="1">
        <v>15</v>
      </c>
      <c r="C30" t="s">
        <v>15</v>
      </c>
      <c r="E30" s="26">
        <v>49587</v>
      </c>
      <c r="F30" s="10"/>
      <c r="G30" s="10">
        <f>+$E$38</f>
        <v>49222</v>
      </c>
      <c r="H30" s="10"/>
      <c r="I30" s="26">
        <v>7080726</v>
      </c>
      <c r="J30" s="10"/>
      <c r="K30" s="26">
        <v>0</v>
      </c>
      <c r="L30" s="10"/>
      <c r="M30" s="13">
        <f>+$I$38-I30</f>
        <v>-43984</v>
      </c>
      <c r="N30" s="10"/>
      <c r="O30" s="10">
        <f t="shared" si="0"/>
        <v>-43984</v>
      </c>
      <c r="P30" s="10"/>
      <c r="Q30" s="10">
        <f t="shared" si="1"/>
        <v>7036742</v>
      </c>
    </row>
    <row r="31" spans="1:17" ht="15" customHeight="1">
      <c r="A31" s="1">
        <v>16</v>
      </c>
      <c r="E31" s="26"/>
      <c r="F31" s="10"/>
      <c r="G31" s="10"/>
      <c r="H31" s="10"/>
      <c r="I31" s="26"/>
      <c r="J31" s="10"/>
      <c r="K31" s="26"/>
      <c r="L31" s="10"/>
      <c r="M31" s="13"/>
      <c r="N31" s="10"/>
      <c r="O31" s="10"/>
      <c r="P31" s="10"/>
      <c r="Q31" s="10"/>
    </row>
    <row r="32" spans="1:17" ht="12.75">
      <c r="A32" s="1">
        <v>17</v>
      </c>
      <c r="C32" t="s">
        <v>16</v>
      </c>
      <c r="E32" s="26">
        <v>49481</v>
      </c>
      <c r="F32" s="10"/>
      <c r="G32" s="10">
        <f>+$E$38</f>
        <v>49222</v>
      </c>
      <c r="H32" s="10"/>
      <c r="I32" s="26">
        <v>7057581</v>
      </c>
      <c r="J32" s="12"/>
      <c r="K32" s="26">
        <v>0</v>
      </c>
      <c r="L32" s="12"/>
      <c r="M32" s="13">
        <f>+$I$38-I32</f>
        <v>-20839</v>
      </c>
      <c r="N32" s="10"/>
      <c r="O32" s="10">
        <f t="shared" si="0"/>
        <v>-20839</v>
      </c>
      <c r="P32" s="10"/>
      <c r="Q32" s="10">
        <f t="shared" si="1"/>
        <v>7036742</v>
      </c>
    </row>
    <row r="33" spans="1:17" ht="12.75">
      <c r="A33" s="1">
        <v>18</v>
      </c>
      <c r="E33" s="26"/>
      <c r="F33" s="10"/>
      <c r="G33" s="10"/>
      <c r="H33" s="10"/>
      <c r="I33" s="26"/>
      <c r="J33" s="12"/>
      <c r="K33" s="26"/>
      <c r="L33" s="12"/>
      <c r="M33" s="13"/>
      <c r="N33" s="10"/>
      <c r="O33" s="10"/>
      <c r="P33" s="10"/>
      <c r="Q33" s="10"/>
    </row>
    <row r="34" spans="1:17" ht="12.75">
      <c r="A34" s="1">
        <v>19</v>
      </c>
      <c r="C34" t="s">
        <v>17</v>
      </c>
      <c r="E34" s="26">
        <v>49388</v>
      </c>
      <c r="F34" s="10"/>
      <c r="G34" s="10">
        <f>+$E$38</f>
        <v>49222</v>
      </c>
      <c r="H34" s="10"/>
      <c r="I34" s="26">
        <v>7053501</v>
      </c>
      <c r="J34" s="10"/>
      <c r="K34" s="26">
        <v>0</v>
      </c>
      <c r="L34" s="10"/>
      <c r="M34" s="13">
        <f>+$I$38-I34</f>
        <v>-16759</v>
      </c>
      <c r="N34" s="10"/>
      <c r="O34" s="10">
        <f t="shared" si="0"/>
        <v>-16759</v>
      </c>
      <c r="P34" s="10"/>
      <c r="Q34" s="10">
        <f t="shared" si="1"/>
        <v>7036742</v>
      </c>
    </row>
    <row r="35" spans="1:17" ht="12.75">
      <c r="A35" s="1">
        <v>20</v>
      </c>
      <c r="E35" s="26"/>
      <c r="F35" s="10"/>
      <c r="G35" s="10"/>
      <c r="H35" s="10"/>
      <c r="I35" s="26"/>
      <c r="J35" s="10"/>
      <c r="K35" s="26"/>
      <c r="L35" s="10"/>
      <c r="M35" s="13"/>
      <c r="N35" s="10"/>
      <c r="O35" s="10"/>
      <c r="P35" s="10"/>
      <c r="Q35" s="10"/>
    </row>
    <row r="36" spans="1:17" ht="12.75">
      <c r="A36" s="1">
        <v>21</v>
      </c>
      <c r="C36" t="s">
        <v>18</v>
      </c>
      <c r="E36" s="26">
        <v>49353</v>
      </c>
      <c r="F36" s="10"/>
      <c r="G36" s="10">
        <f>+$E$38</f>
        <v>49222</v>
      </c>
      <c r="H36" s="10"/>
      <c r="I36" s="26">
        <v>7044591</v>
      </c>
      <c r="J36" s="10"/>
      <c r="K36" s="26">
        <v>0</v>
      </c>
      <c r="L36" s="10"/>
      <c r="M36" s="13">
        <f>+$I$38-I36</f>
        <v>-7849</v>
      </c>
      <c r="N36" s="10"/>
      <c r="O36" s="10">
        <f t="shared" si="0"/>
        <v>-7849</v>
      </c>
      <c r="P36" s="10"/>
      <c r="Q36" s="10">
        <f t="shared" si="1"/>
        <v>7036742</v>
      </c>
    </row>
    <row r="37" spans="1:17" ht="12.75">
      <c r="A37" s="1">
        <v>22</v>
      </c>
      <c r="E37" s="26"/>
      <c r="F37" s="10"/>
      <c r="G37" s="10"/>
      <c r="H37" s="10"/>
      <c r="I37" s="26"/>
      <c r="J37" s="10"/>
      <c r="K37" s="26"/>
      <c r="L37" s="10"/>
      <c r="M37" s="13"/>
      <c r="N37" s="10"/>
      <c r="O37" s="10"/>
      <c r="P37" s="10"/>
      <c r="Q37" s="10"/>
    </row>
    <row r="38" spans="1:17" ht="15" customHeight="1">
      <c r="A38" s="1">
        <v>23</v>
      </c>
      <c r="C38" t="s">
        <v>19</v>
      </c>
      <c r="E38" s="27">
        <v>49222</v>
      </c>
      <c r="F38" s="10"/>
      <c r="G38" s="15">
        <f>+$E$38</f>
        <v>49222</v>
      </c>
      <c r="H38" s="10"/>
      <c r="I38" s="27">
        <v>7036742</v>
      </c>
      <c r="J38" s="10"/>
      <c r="K38" s="27">
        <v>0</v>
      </c>
      <c r="L38" s="10"/>
      <c r="M38" s="14">
        <f>+$I$38-I38</f>
        <v>0</v>
      </c>
      <c r="N38" s="10"/>
      <c r="O38" s="15">
        <f t="shared" si="0"/>
        <v>0</v>
      </c>
      <c r="P38" s="10"/>
      <c r="Q38" s="15">
        <f t="shared" si="1"/>
        <v>7036742</v>
      </c>
    </row>
    <row r="39" spans="1:17" ht="15" customHeight="1">
      <c r="A39" s="1">
        <v>24</v>
      </c>
      <c r="E39" s="12"/>
      <c r="F39" s="10"/>
      <c r="G39" s="12"/>
      <c r="H39" s="10"/>
      <c r="I39" s="12"/>
      <c r="J39" s="10"/>
      <c r="K39" s="28"/>
      <c r="L39" s="10"/>
      <c r="M39" s="21"/>
      <c r="N39" s="10"/>
      <c r="O39" s="12"/>
      <c r="P39" s="10"/>
      <c r="Q39" s="12"/>
    </row>
    <row r="40" spans="1:17" ht="15" customHeight="1">
      <c r="A40" s="1">
        <v>25</v>
      </c>
      <c r="C40" t="s">
        <v>8</v>
      </c>
      <c r="E40" s="10">
        <f>SUM(E16:E39)</f>
        <v>597790</v>
      </c>
      <c r="F40" s="10"/>
      <c r="G40" s="10">
        <f>SUM(G16:G39)</f>
        <v>590664</v>
      </c>
      <c r="H40" s="10"/>
      <c r="I40" s="10">
        <f>SUM(I16:I39)</f>
        <v>85474369</v>
      </c>
      <c r="J40" s="10"/>
      <c r="K40" s="26">
        <v>0</v>
      </c>
      <c r="L40" s="10"/>
      <c r="M40" s="13">
        <f>SUM(M16:M39)</f>
        <v>-1033465</v>
      </c>
      <c r="N40" s="10"/>
      <c r="O40" s="13">
        <f>SUM(O16:O39)</f>
        <v>-1033465</v>
      </c>
      <c r="P40" s="10"/>
      <c r="Q40" s="13">
        <f>SUM(Q16:Q39)</f>
        <v>84440904</v>
      </c>
    </row>
    <row r="41" ht="15" customHeight="1"/>
    <row r="42" spans="3:3" ht="15" customHeight="1">
      <c r="C42" s="23" t="s">
        <v>51</v>
      </c>
    </row>
    <row r="43" spans="5:5" ht="15" customHeight="1">
      <c r="E43" s="10"/>
    </row>
    <row r="44" spans="5:9" ht="15" customHeight="1" hidden="1">
      <c r="E44" t="s">
        <v>47</v>
      </c>
      <c r="F44">
        <v>12001</v>
      </c>
      <c r="G44" s="6">
        <v>53985</v>
      </c>
      <c r="H44" s="6"/>
      <c r="I44" s="6">
        <v>7715239</v>
      </c>
    </row>
    <row r="45" spans="5:9" ht="15" customHeight="1" hidden="1">
      <c r="E45" t="s">
        <v>47</v>
      </c>
      <c r="F45">
        <v>12002</v>
      </c>
      <c r="G45" s="6">
        <v>53834</v>
      </c>
      <c r="H45" s="6"/>
      <c r="I45" s="6">
        <v>7693414</v>
      </c>
    </row>
    <row r="46" spans="5:9" ht="15" customHeight="1" hidden="1">
      <c r="E46" t="s">
        <v>47</v>
      </c>
      <c r="F46">
        <v>12003</v>
      </c>
      <c r="G46" s="6">
        <v>53732</v>
      </c>
      <c r="H46" s="6"/>
      <c r="I46" s="6">
        <v>7667978</v>
      </c>
    </row>
    <row r="47" spans="5:9" ht="15" customHeight="1" hidden="1">
      <c r="E47" t="s">
        <v>47</v>
      </c>
      <c r="F47">
        <v>12004</v>
      </c>
      <c r="G47" s="6">
        <v>53673</v>
      </c>
      <c r="H47" s="6"/>
      <c r="I47" s="6">
        <v>7655707</v>
      </c>
    </row>
    <row r="48" spans="5:9" ht="15" customHeight="1" hidden="1">
      <c r="E48" t="s">
        <v>47</v>
      </c>
      <c r="F48">
        <v>12005</v>
      </c>
      <c r="G48" s="6">
        <v>53572</v>
      </c>
      <c r="H48" s="6"/>
      <c r="I48" s="6">
        <v>7638455</v>
      </c>
    </row>
    <row r="49" spans="5:9" ht="15" customHeight="1" hidden="1">
      <c r="E49" t="s">
        <v>47</v>
      </c>
      <c r="F49">
        <v>12006</v>
      </c>
      <c r="G49" s="6">
        <v>53442</v>
      </c>
      <c r="H49" s="6"/>
      <c r="I49" s="6">
        <v>7622750</v>
      </c>
    </row>
    <row r="50" spans="5:9" ht="15" customHeight="1" hidden="1">
      <c r="E50" t="s">
        <v>47</v>
      </c>
      <c r="F50">
        <v>12007</v>
      </c>
      <c r="G50" s="6">
        <v>53380</v>
      </c>
      <c r="H50" s="6"/>
      <c r="I50" s="6">
        <v>7588743</v>
      </c>
    </row>
    <row r="51" spans="5:9" ht="15" customHeight="1" hidden="1">
      <c r="E51" t="s">
        <v>47</v>
      </c>
      <c r="F51">
        <v>12008</v>
      </c>
      <c r="G51" s="6">
        <v>53263</v>
      </c>
      <c r="H51" s="6"/>
      <c r="I51" s="6">
        <v>7587800</v>
      </c>
    </row>
    <row r="52" spans="5:9" ht="15" customHeight="1" hidden="1">
      <c r="E52" t="s">
        <v>47</v>
      </c>
      <c r="F52">
        <v>12009</v>
      </c>
      <c r="G52" s="6">
        <v>53176</v>
      </c>
      <c r="H52" s="6"/>
      <c r="I52" s="6">
        <v>7571904</v>
      </c>
    </row>
    <row r="53" spans="5:9" ht="15" customHeight="1" hidden="1">
      <c r="E53" t="s">
        <v>47</v>
      </c>
      <c r="F53">
        <v>12010</v>
      </c>
      <c r="G53" s="6">
        <v>53030</v>
      </c>
      <c r="H53" s="6"/>
      <c r="I53" s="6">
        <v>7550417</v>
      </c>
    </row>
    <row r="54" spans="5:9" ht="15" customHeight="1" hidden="1">
      <c r="E54" t="s">
        <v>47</v>
      </c>
      <c r="F54">
        <v>12011</v>
      </c>
      <c r="G54" s="6">
        <v>52911</v>
      </c>
      <c r="H54" s="6"/>
      <c r="I54" s="6">
        <v>7540245</v>
      </c>
    </row>
    <row r="55" spans="5:9" ht="15" customHeight="1" hidden="1">
      <c r="E55" t="s">
        <v>47</v>
      </c>
      <c r="F55">
        <v>12012</v>
      </c>
      <c r="G55" s="6">
        <v>52820</v>
      </c>
      <c r="H55" s="6"/>
      <c r="I55" s="6">
        <v>7526794</v>
      </c>
    </row>
    <row r="56" spans="5:9" ht="15" customHeight="1" hidden="1">
      <c r="E56" s="6"/>
      <c r="F56" s="6"/>
      <c r="G56" s="6">
        <f>SUM(G44:G55)</f>
        <v>640818</v>
      </c>
      <c r="I56" s="6">
        <f>SUM(I44:I55)</f>
        <v>91359446</v>
      </c>
    </row>
    <row r="57" spans="5:7" ht="15" customHeight="1" hidden="1">
      <c r="E57" s="6"/>
      <c r="F57" s="6"/>
      <c r="G57" s="6"/>
    </row>
    <row r="58" spans="5:7" ht="15" customHeight="1" hidden="1">
      <c r="E58" s="6"/>
      <c r="F58" s="6"/>
      <c r="G58" s="6"/>
    </row>
    <row r="59" spans="5:7" ht="15" customHeight="1">
      <c r="E59" s="6"/>
      <c r="F59" s="6"/>
      <c r="G59" s="6"/>
    </row>
    <row r="60" spans="5:7" ht="15" customHeight="1">
      <c r="E60" s="6"/>
      <c r="F60" s="6"/>
      <c r="G60" s="6"/>
    </row>
    <row r="61" spans="5:7" ht="15" customHeight="1">
      <c r="E61" s="6"/>
      <c r="F61" s="6"/>
      <c r="G61" s="6"/>
    </row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</sheetData>
  <printOptions horizontalCentered="1"/>
  <pageMargins left="0.5" right="0.5" top="1.75" bottom="0.25" header="1.5" footer="0.5"/>
  <pageSetup orientation="landscape" scale="82" r:id="rId1"/>
  <headerFooter alignWithMargins="0">
    <oddHeader>&amp;RWP/Schedule H/2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RES</vt:lpstr>
      <vt:lpstr>GS SEC SMALL</vt:lpstr>
      <vt:lpstr>GS PRI SMALL</vt:lpstr>
      <vt:lpstr>SL - UNMETERED</vt:lpstr>
      <vt:lpstr>SL - METERED NON CO</vt:lpstr>
      <vt:lpstr>SL - METERED CO OWNED</vt:lpstr>
      <vt:lpstr>OUTDOOR LIGHTING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b5a1e804-bfdf-454a-ab24-08f376d14e6c</vt:lpwstr>
  </property>
</Properties>
</file>